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Паспорт Структ.элем. МП" sheetId="2" r:id="rId1"/>
    <sheet name="Показатели Струк. элем.МП" sheetId="3" r:id="rId2"/>
    <sheet name="Перечень Меропр (результ) " sheetId="8" r:id="rId3"/>
    <sheet name="Финобесп. Струк.эл." sheetId="6" r:id="rId4"/>
    <sheet name="План реализ. Структ.элем." sheetId="9" r:id="rId5"/>
  </sheets>
  <definedNames>
    <definedName name="_xlnm.Print_Area" localSheetId="2">'Перечень Меропр (результ) '!$A$1:$R$29</definedName>
    <definedName name="_xlnm.Print_Area" localSheetId="1">'Показатели Струк. элем.МП'!$A$1:$Y$19</definedName>
    <definedName name="_xlnm.Print_Area" localSheetId="3">'Финобесп. Струк.эл.'!$A$1:$O$184</definedName>
  </definedNames>
  <calcPr calcId="124519"/>
</workbook>
</file>

<file path=xl/calcChain.xml><?xml version="1.0" encoding="utf-8"?>
<calcChain xmlns="http://schemas.openxmlformats.org/spreadsheetml/2006/main">
  <c r="M12" i="6"/>
  <c r="L12"/>
  <c r="K12"/>
  <c r="J12"/>
  <c r="I12"/>
  <c r="H12"/>
  <c r="G12"/>
  <c r="F12"/>
  <c r="O31"/>
  <c r="O25"/>
  <c r="O19"/>
  <c r="O155"/>
  <c r="O154"/>
  <c r="F152"/>
  <c r="M150"/>
  <c r="L150"/>
  <c r="K150"/>
  <c r="O150" s="1"/>
  <c r="E150"/>
  <c r="O149"/>
  <c r="E149"/>
  <c r="M148"/>
  <c r="L148"/>
  <c r="K148"/>
  <c r="K146" s="1"/>
  <c r="J148"/>
  <c r="J146" s="1"/>
  <c r="I148"/>
  <c r="I146" s="1"/>
  <c r="E148"/>
  <c r="O147"/>
  <c r="E147"/>
  <c r="M146"/>
  <c r="H146"/>
  <c r="G146"/>
  <c r="F146"/>
  <c r="E146"/>
  <c r="M162"/>
  <c r="M158" s="1"/>
  <c r="L162"/>
  <c r="K162"/>
  <c r="E162"/>
  <c r="O161"/>
  <c r="E161"/>
  <c r="M160"/>
  <c r="L160"/>
  <c r="K160"/>
  <c r="K158" s="1"/>
  <c r="J160"/>
  <c r="J158" s="1"/>
  <c r="I160"/>
  <c r="E160"/>
  <c r="O159"/>
  <c r="E159"/>
  <c r="I158"/>
  <c r="H158"/>
  <c r="G158"/>
  <c r="F158"/>
  <c r="E158"/>
  <c r="E152" s="1"/>
  <c r="O131"/>
  <c r="O129"/>
  <c r="H128"/>
  <c r="G128"/>
  <c r="F128"/>
  <c r="H126"/>
  <c r="G126"/>
  <c r="G122" s="1"/>
  <c r="F126"/>
  <c r="O125"/>
  <c r="O123"/>
  <c r="F122"/>
  <c r="O38"/>
  <c r="O37"/>
  <c r="O36"/>
  <c r="O35"/>
  <c r="M34"/>
  <c r="L34"/>
  <c r="K34"/>
  <c r="J34"/>
  <c r="I34"/>
  <c r="H34"/>
  <c r="G34"/>
  <c r="F34"/>
  <c r="E34"/>
  <c r="O32"/>
  <c r="M30"/>
  <c r="L30"/>
  <c r="K30"/>
  <c r="M29"/>
  <c r="L29"/>
  <c r="K29"/>
  <c r="K28" s="1"/>
  <c r="M28"/>
  <c r="L28"/>
  <c r="M26"/>
  <c r="L26"/>
  <c r="K26"/>
  <c r="M24"/>
  <c r="L24"/>
  <c r="K24"/>
  <c r="O24" s="1"/>
  <c r="M23"/>
  <c r="L23"/>
  <c r="L22" s="1"/>
  <c r="K23"/>
  <c r="M22"/>
  <c r="M20"/>
  <c r="L20"/>
  <c r="K20"/>
  <c r="M18"/>
  <c r="L18"/>
  <c r="L16" s="1"/>
  <c r="K18"/>
  <c r="M17"/>
  <c r="L17"/>
  <c r="K17"/>
  <c r="K16"/>
  <c r="M16" l="1"/>
  <c r="K22"/>
  <c r="L158"/>
  <c r="O23"/>
  <c r="O162"/>
  <c r="L146"/>
  <c r="O146" s="1"/>
  <c r="O34"/>
  <c r="O158"/>
  <c r="O148"/>
  <c r="O160"/>
  <c r="K144" l="1"/>
  <c r="O143"/>
  <c r="O141"/>
  <c r="H140"/>
  <c r="H124" s="1"/>
  <c r="H122" s="1"/>
  <c r="G140"/>
  <c r="F140"/>
  <c r="M179"/>
  <c r="M144" s="1"/>
  <c r="L179"/>
  <c r="L168" s="1"/>
  <c r="K179"/>
  <c r="J179"/>
  <c r="J168" s="1"/>
  <c r="I179"/>
  <c r="I168" s="1"/>
  <c r="H179"/>
  <c r="H168" s="1"/>
  <c r="G179"/>
  <c r="F179"/>
  <c r="E179"/>
  <c r="O178"/>
  <c r="E178"/>
  <c r="O177"/>
  <c r="E177"/>
  <c r="E144" s="1"/>
  <c r="M176"/>
  <c r="L176"/>
  <c r="K176"/>
  <c r="J176"/>
  <c r="J175" s="1"/>
  <c r="J142" s="1"/>
  <c r="I176"/>
  <c r="H176"/>
  <c r="G176"/>
  <c r="F176"/>
  <c r="E176"/>
  <c r="E167" s="1"/>
  <c r="F175"/>
  <c r="F165" s="1"/>
  <c r="E175"/>
  <c r="E141" s="1"/>
  <c r="M138"/>
  <c r="K138"/>
  <c r="I138"/>
  <c r="G138"/>
  <c r="E138"/>
  <c r="M50"/>
  <c r="L50"/>
  <c r="K50"/>
  <c r="M48"/>
  <c r="L48"/>
  <c r="K48"/>
  <c r="K46" s="1"/>
  <c r="M47"/>
  <c r="L47"/>
  <c r="K47"/>
  <c r="J47"/>
  <c r="I47"/>
  <c r="H47"/>
  <c r="G47"/>
  <c r="M46"/>
  <c r="M58"/>
  <c r="L58"/>
  <c r="K58"/>
  <c r="J58"/>
  <c r="I58"/>
  <c r="H58"/>
  <c r="G58"/>
  <c r="M70"/>
  <c r="L70"/>
  <c r="K70"/>
  <c r="J70"/>
  <c r="I70"/>
  <c r="H70"/>
  <c r="G70"/>
  <c r="F70"/>
  <c r="M54"/>
  <c r="L54"/>
  <c r="K54"/>
  <c r="J54"/>
  <c r="I54"/>
  <c r="H54"/>
  <c r="M53"/>
  <c r="L53"/>
  <c r="K53"/>
  <c r="J53"/>
  <c r="I53"/>
  <c r="H53"/>
  <c r="G54"/>
  <c r="G53"/>
  <c r="F58"/>
  <c r="L64"/>
  <c r="J64"/>
  <c r="H64"/>
  <c r="M64"/>
  <c r="K64"/>
  <c r="I64"/>
  <c r="G64"/>
  <c r="F64"/>
  <c r="O73"/>
  <c r="O67"/>
  <c r="O61"/>
  <c r="O55"/>
  <c r="F54"/>
  <c r="E54"/>
  <c r="F53"/>
  <c r="E53"/>
  <c r="O49"/>
  <c r="F47"/>
  <c r="E47"/>
  <c r="M44"/>
  <c r="L44"/>
  <c r="K44"/>
  <c r="O43"/>
  <c r="M42"/>
  <c r="L42"/>
  <c r="K42"/>
  <c r="M41"/>
  <c r="L41"/>
  <c r="K41"/>
  <c r="O137"/>
  <c r="O167"/>
  <c r="E72"/>
  <c r="M168"/>
  <c r="K168"/>
  <c r="G168"/>
  <c r="E168"/>
  <c r="E68" s="1"/>
  <c r="M136"/>
  <c r="L136"/>
  <c r="K136"/>
  <c r="L138"/>
  <c r="J138"/>
  <c r="H138"/>
  <c r="F138"/>
  <c r="E137"/>
  <c r="J136"/>
  <c r="I136"/>
  <c r="H136"/>
  <c r="E136"/>
  <c r="E164"/>
  <c r="E52"/>
  <c r="J88"/>
  <c r="I88"/>
  <c r="H88"/>
  <c r="G88"/>
  <c r="F88"/>
  <c r="E88"/>
  <c r="J86"/>
  <c r="I86"/>
  <c r="H86"/>
  <c r="G86"/>
  <c r="F86"/>
  <c r="E86"/>
  <c r="E142" l="1"/>
  <c r="E126" s="1"/>
  <c r="K40"/>
  <c r="E143"/>
  <c r="E128"/>
  <c r="L46"/>
  <c r="O179"/>
  <c r="E140"/>
  <c r="E122" s="1"/>
  <c r="L144"/>
  <c r="O144" s="1"/>
  <c r="H175"/>
  <c r="H165" s="1"/>
  <c r="H156" s="1"/>
  <c r="M40"/>
  <c r="L175"/>
  <c r="J126"/>
  <c r="J140"/>
  <c r="J124" s="1"/>
  <c r="J122" s="1"/>
  <c r="E125"/>
  <c r="J165"/>
  <c r="E166"/>
  <c r="F168"/>
  <c r="O168" s="1"/>
  <c r="L40"/>
  <c r="E165"/>
  <c r="E156" s="1"/>
  <c r="G175"/>
  <c r="G165" s="1"/>
  <c r="G156" s="1"/>
  <c r="I175"/>
  <c r="K175"/>
  <c r="M175"/>
  <c r="O176"/>
  <c r="O70"/>
  <c r="O58"/>
  <c r="O64"/>
  <c r="O54"/>
  <c r="O136"/>
  <c r="E66"/>
  <c r="E71"/>
  <c r="E73"/>
  <c r="O47"/>
  <c r="E60"/>
  <c r="E61"/>
  <c r="L134"/>
  <c r="E67"/>
  <c r="E74"/>
  <c r="K134"/>
  <c r="G164"/>
  <c r="G153" s="1"/>
  <c r="O138"/>
  <c r="O166"/>
  <c r="F164"/>
  <c r="O53"/>
  <c r="O60"/>
  <c r="O72"/>
  <c r="O86"/>
  <c r="O88"/>
  <c r="E115"/>
  <c r="E106" s="1"/>
  <c r="F115"/>
  <c r="G115"/>
  <c r="H115"/>
  <c r="I115"/>
  <c r="J115"/>
  <c r="J108"/>
  <c r="I108"/>
  <c r="H108"/>
  <c r="G108"/>
  <c r="F108"/>
  <c r="F44" s="1"/>
  <c r="E108"/>
  <c r="I106"/>
  <c r="J102"/>
  <c r="I102"/>
  <c r="H102"/>
  <c r="G102"/>
  <c r="F102"/>
  <c r="E102"/>
  <c r="J96"/>
  <c r="I96"/>
  <c r="H96"/>
  <c r="G96"/>
  <c r="F96"/>
  <c r="E96"/>
  <c r="E84"/>
  <c r="J80"/>
  <c r="I80"/>
  <c r="H80"/>
  <c r="G80"/>
  <c r="F80"/>
  <c r="E80"/>
  <c r="E13"/>
  <c r="E12"/>
  <c r="O12" s="1"/>
  <c r="E11"/>
  <c r="E10"/>
  <c r="E46"/>
  <c r="E155" l="1"/>
  <c r="E154"/>
  <c r="H164"/>
  <c r="H153" s="1"/>
  <c r="H152" s="1"/>
  <c r="G152"/>
  <c r="E124"/>
  <c r="L142"/>
  <c r="L165"/>
  <c r="E153"/>
  <c r="J164"/>
  <c r="J156"/>
  <c r="E37"/>
  <c r="E35"/>
  <c r="E38"/>
  <c r="E36"/>
  <c r="E123"/>
  <c r="E20"/>
  <c r="E19"/>
  <c r="E32"/>
  <c r="E31"/>
  <c r="E16"/>
  <c r="O175"/>
  <c r="K165"/>
  <c r="K156" s="1"/>
  <c r="K142"/>
  <c r="M165"/>
  <c r="M156" s="1"/>
  <c r="M142"/>
  <c r="I165"/>
  <c r="I142"/>
  <c r="E62"/>
  <c r="E132"/>
  <c r="E131"/>
  <c r="E130"/>
  <c r="E129"/>
  <c r="I164"/>
  <c r="E65"/>
  <c r="I84"/>
  <c r="I20" s="1"/>
  <c r="I48"/>
  <c r="I50"/>
  <c r="G48"/>
  <c r="G50"/>
  <c r="J50"/>
  <c r="J48"/>
  <c r="H50"/>
  <c r="H48"/>
  <c r="G104"/>
  <c r="K52"/>
  <c r="L52"/>
  <c r="O74"/>
  <c r="O71"/>
  <c r="O65"/>
  <c r="E41"/>
  <c r="E42"/>
  <c r="J44"/>
  <c r="M134"/>
  <c r="E44"/>
  <c r="E43"/>
  <c r="G44"/>
  <c r="I44"/>
  <c r="J90"/>
  <c r="H90"/>
  <c r="F90"/>
  <c r="F26" s="1"/>
  <c r="F50"/>
  <c r="F48"/>
  <c r="O62"/>
  <c r="O80"/>
  <c r="G82"/>
  <c r="O66"/>
  <c r="O68"/>
  <c r="I41"/>
  <c r="I42"/>
  <c r="H44"/>
  <c r="E48"/>
  <c r="E50"/>
  <c r="E49"/>
  <c r="E134"/>
  <c r="E135"/>
  <c r="E59" s="1"/>
  <c r="O135"/>
  <c r="E78"/>
  <c r="E64"/>
  <c r="E58"/>
  <c r="G78"/>
  <c r="I78"/>
  <c r="F78"/>
  <c r="H78"/>
  <c r="J78"/>
  <c r="O102"/>
  <c r="O108"/>
  <c r="O96"/>
  <c r="I94"/>
  <c r="I92"/>
  <c r="G94"/>
  <c r="G92"/>
  <c r="E94"/>
  <c r="E92"/>
  <c r="J106"/>
  <c r="J94"/>
  <c r="J92"/>
  <c r="H106"/>
  <c r="H94"/>
  <c r="H92"/>
  <c r="F106"/>
  <c r="F94"/>
  <c r="F92"/>
  <c r="E82"/>
  <c r="I82"/>
  <c r="G84"/>
  <c r="G20" s="1"/>
  <c r="E104"/>
  <c r="E70" s="1"/>
  <c r="I104"/>
  <c r="G106"/>
  <c r="E40"/>
  <c r="E90"/>
  <c r="G90"/>
  <c r="G26" s="1"/>
  <c r="G22" s="1"/>
  <c r="I90"/>
  <c r="I26" s="1"/>
  <c r="I22" s="1"/>
  <c r="F82"/>
  <c r="H82"/>
  <c r="J82"/>
  <c r="F84"/>
  <c r="F20" s="1"/>
  <c r="H84"/>
  <c r="H20" s="1"/>
  <c r="J84"/>
  <c r="J20" s="1"/>
  <c r="F104"/>
  <c r="H104"/>
  <c r="J104"/>
  <c r="H76"/>
  <c r="F76"/>
  <c r="J76"/>
  <c r="E76"/>
  <c r="E28" s="1"/>
  <c r="G76"/>
  <c r="I76"/>
  <c r="E9"/>
  <c r="O20" l="1"/>
  <c r="F13"/>
  <c r="L126"/>
  <c r="L140"/>
  <c r="L124" s="1"/>
  <c r="J18"/>
  <c r="J17"/>
  <c r="J29"/>
  <c r="J30"/>
  <c r="E25"/>
  <c r="E26"/>
  <c r="E24"/>
  <c r="E23"/>
  <c r="H30"/>
  <c r="H29"/>
  <c r="H28" s="1"/>
  <c r="G29"/>
  <c r="G30"/>
  <c r="J26"/>
  <c r="J22" s="1"/>
  <c r="M164"/>
  <c r="M153" s="1"/>
  <c r="E22"/>
  <c r="I18"/>
  <c r="I17"/>
  <c r="E30"/>
  <c r="E29"/>
  <c r="I30"/>
  <c r="I29"/>
  <c r="I28" s="1"/>
  <c r="O26"/>
  <c r="F22"/>
  <c r="I130"/>
  <c r="I153"/>
  <c r="I152" s="1"/>
  <c r="E18"/>
  <c r="E17"/>
  <c r="H26"/>
  <c r="H22" s="1"/>
  <c r="J130"/>
  <c r="J128" s="1"/>
  <c r="J153"/>
  <c r="J152" s="1"/>
  <c r="H17"/>
  <c r="H18"/>
  <c r="H11" s="1"/>
  <c r="H13"/>
  <c r="F18"/>
  <c r="F17"/>
  <c r="G13"/>
  <c r="F29"/>
  <c r="F30"/>
  <c r="G18"/>
  <c r="G17"/>
  <c r="O165"/>
  <c r="I156"/>
  <c r="L156"/>
  <c r="L164"/>
  <c r="L132"/>
  <c r="I128"/>
  <c r="M132"/>
  <c r="K132"/>
  <c r="K164"/>
  <c r="I126"/>
  <c r="O142"/>
  <c r="I140"/>
  <c r="M126"/>
  <c r="M140"/>
  <c r="M124" s="1"/>
  <c r="K126"/>
  <c r="K13" s="1"/>
  <c r="K140"/>
  <c r="K124" s="1"/>
  <c r="F46"/>
  <c r="H46"/>
  <c r="J46"/>
  <c r="I40"/>
  <c r="O44"/>
  <c r="G46"/>
  <c r="I46"/>
  <c r="M52"/>
  <c r="O48"/>
  <c r="F134"/>
  <c r="F42"/>
  <c r="F41"/>
  <c r="J42"/>
  <c r="J41"/>
  <c r="E56"/>
  <c r="E55"/>
  <c r="J134"/>
  <c r="H134"/>
  <c r="I134"/>
  <c r="G134"/>
  <c r="G52" s="1"/>
  <c r="O59"/>
  <c r="O50"/>
  <c r="G41"/>
  <c r="G42"/>
  <c r="H42"/>
  <c r="H41"/>
  <c r="O106"/>
  <c r="O78"/>
  <c r="O84"/>
  <c r="O76"/>
  <c r="O90"/>
  <c r="O104"/>
  <c r="O92"/>
  <c r="O82"/>
  <c r="O94"/>
  <c r="M152" l="1"/>
  <c r="M10"/>
  <c r="O46"/>
  <c r="O126"/>
  <c r="I10"/>
  <c r="I16"/>
  <c r="L13"/>
  <c r="M13"/>
  <c r="K130"/>
  <c r="K128" s="1"/>
  <c r="K153"/>
  <c r="M130"/>
  <c r="G11"/>
  <c r="O17"/>
  <c r="F10"/>
  <c r="F16"/>
  <c r="H16"/>
  <c r="H10"/>
  <c r="H9" s="1"/>
  <c r="J13"/>
  <c r="J10"/>
  <c r="J9" s="1"/>
  <c r="J16"/>
  <c r="O29"/>
  <c r="F28"/>
  <c r="L122"/>
  <c r="L11"/>
  <c r="M122"/>
  <c r="M11"/>
  <c r="L130"/>
  <c r="L128" s="1"/>
  <c r="L153"/>
  <c r="O153" s="1"/>
  <c r="G10"/>
  <c r="G16"/>
  <c r="J28"/>
  <c r="K122"/>
  <c r="O156"/>
  <c r="O30"/>
  <c r="O18"/>
  <c r="F11"/>
  <c r="O22"/>
  <c r="G28"/>
  <c r="I13"/>
  <c r="J11"/>
  <c r="O132"/>
  <c r="O130"/>
  <c r="O164"/>
  <c r="I124"/>
  <c r="I11" s="1"/>
  <c r="O140"/>
  <c r="O128"/>
  <c r="M128"/>
  <c r="H40"/>
  <c r="J40"/>
  <c r="F40"/>
  <c r="G40"/>
  <c r="F52"/>
  <c r="O134"/>
  <c r="H52"/>
  <c r="I52"/>
  <c r="J52"/>
  <c r="O56"/>
  <c r="O42"/>
  <c r="O41"/>
  <c r="O11" l="1"/>
  <c r="O28"/>
  <c r="O16"/>
  <c r="L152"/>
  <c r="L10"/>
  <c r="L9" s="1"/>
  <c r="I9"/>
  <c r="K11"/>
  <c r="G9"/>
  <c r="F9"/>
  <c r="K152"/>
  <c r="K10"/>
  <c r="K9" s="1"/>
  <c r="M9"/>
  <c r="I122"/>
  <c r="O122" s="1"/>
  <c r="O124"/>
  <c r="O52"/>
  <c r="O10"/>
  <c r="O40"/>
  <c r="O13"/>
  <c r="O152" l="1"/>
  <c r="O9"/>
</calcChain>
</file>

<file path=xl/sharedStrings.xml><?xml version="1.0" encoding="utf-8"?>
<sst xmlns="http://schemas.openxmlformats.org/spreadsheetml/2006/main" count="793" uniqueCount="279">
  <si>
    <t xml:space="preserve"> </t>
  </si>
  <si>
    <t xml:space="preserve">1.  Основные положения </t>
  </si>
  <si>
    <t xml:space="preserve">Таблица 1 </t>
  </si>
  <si>
    <t xml:space="preserve">Ответственный исполнитель  </t>
  </si>
  <si>
    <t xml:space="preserve">Период реализации  </t>
  </si>
  <si>
    <t>№</t>
  </si>
  <si>
    <t>п/п</t>
  </si>
  <si>
    <t xml:space="preserve">Значения показателя по годам </t>
  </si>
  <si>
    <t>Значение</t>
  </si>
  <si>
    <t>Год завершения действия МП</t>
  </si>
  <si>
    <t>1.</t>
  </si>
  <si>
    <t xml:space="preserve">1.1. </t>
  </si>
  <si>
    <t xml:space="preserve">Таблица 3 </t>
  </si>
  <si>
    <t>Целевая статья</t>
  </si>
  <si>
    <t>Всего</t>
  </si>
  <si>
    <t xml:space="preserve">МБТ из республиканского бюджета </t>
  </si>
  <si>
    <t xml:space="preserve">Иные источники </t>
  </si>
  <si>
    <t xml:space="preserve">МБТ из федерального бюджета </t>
  </si>
  <si>
    <t xml:space="preserve">Местный бюджет </t>
  </si>
  <si>
    <t>МБТ из федерального бюджета</t>
  </si>
  <si>
    <t>МБТ из республиканского бюджета</t>
  </si>
  <si>
    <t>х</t>
  </si>
  <si>
    <t>Таблица 4</t>
  </si>
  <si>
    <t>Соисполнитель  (при необходимости)</t>
  </si>
  <si>
    <t>Участники  (при необходимости)</t>
  </si>
  <si>
    <t xml:space="preserve">Связь с  государственной (муниципальной) программой </t>
  </si>
  <si>
    <t xml:space="preserve">2. Показатели структурного элемента </t>
  </si>
  <si>
    <t>1.2.</t>
  </si>
  <si>
    <t xml:space="preserve">2.1. </t>
  </si>
  <si>
    <t>Наименование мероприятия (результата)</t>
  </si>
  <si>
    <t xml:space="preserve">Единица измерения </t>
  </si>
  <si>
    <t xml:space="preserve">Значения мероприятия (результата) по годам </t>
  </si>
  <si>
    <t>1.2.1.</t>
  </si>
  <si>
    <t>№ п/п</t>
  </si>
  <si>
    <t>1.1.1.</t>
  </si>
  <si>
    <t>2.1.1.</t>
  </si>
  <si>
    <t xml:space="preserve">Уровень мероприятия (результата) </t>
  </si>
  <si>
    <t xml:space="preserve">Тип мероприятий (результата) </t>
  </si>
  <si>
    <t xml:space="preserve">Базовое значение       </t>
  </si>
  <si>
    <t>Связь с показателями структурного элемента</t>
  </si>
  <si>
    <r>
      <t>Наименование показателя</t>
    </r>
    <r>
      <rPr>
        <vertAlign val="superscript"/>
        <sz val="11"/>
        <color theme="1"/>
        <rFont val="Times New Roman"/>
        <family val="1"/>
        <charset val="204"/>
      </rPr>
      <t xml:space="preserve"> </t>
    </r>
  </si>
  <si>
    <r>
      <t>Уровень показателя</t>
    </r>
    <r>
      <rPr>
        <vertAlign val="superscript"/>
        <sz val="11"/>
        <color theme="1"/>
        <rFont val="Times New Roman"/>
        <family val="1"/>
        <charset val="204"/>
      </rPr>
      <t xml:space="preserve"> </t>
    </r>
  </si>
  <si>
    <t>Единица измерения</t>
  </si>
  <si>
    <t>Базовое значение</t>
  </si>
  <si>
    <t>Год, предшествующий году разработки МП</t>
  </si>
  <si>
    <r>
      <t>Объем финансового обеспечения по годам реализации, тыс. руб.</t>
    </r>
    <r>
      <rPr>
        <vertAlign val="superscript"/>
        <sz val="12"/>
        <color theme="1"/>
        <rFont val="Times New Roman"/>
        <family val="1"/>
        <charset val="204"/>
      </rPr>
      <t xml:space="preserve"> </t>
    </r>
  </si>
  <si>
    <t xml:space="preserve">Всего предусмотрено в бюджете, из них: </t>
  </si>
  <si>
    <t xml:space="preserve">3.1. </t>
  </si>
  <si>
    <t>3.1.1.</t>
  </si>
  <si>
    <t xml:space="preserve">Задача, наименование мероприятия (результат)/ контрольная точка </t>
  </si>
  <si>
    <t>Срок реализации</t>
  </si>
  <si>
    <t>1.1.</t>
  </si>
  <si>
    <t xml:space="preserve">Контрольная точка 2 «…» </t>
  </si>
  <si>
    <t>2.1.</t>
  </si>
  <si>
    <t xml:space="preserve">Вид подтверждающего документа </t>
  </si>
  <si>
    <t xml:space="preserve"> Администрация Беломорского муниципального округа  </t>
  </si>
  <si>
    <t xml:space="preserve">2.2. </t>
  </si>
  <si>
    <t xml:space="preserve">2.3. </t>
  </si>
  <si>
    <t xml:space="preserve">2.4. </t>
  </si>
  <si>
    <t>да</t>
  </si>
  <si>
    <t>да/нет</t>
  </si>
  <si>
    <t xml:space="preserve">1.3. </t>
  </si>
  <si>
    <t>1.3.1.</t>
  </si>
  <si>
    <t xml:space="preserve">1.4. </t>
  </si>
  <si>
    <t>1.4.1.</t>
  </si>
  <si>
    <t xml:space="preserve"> Обеспечение открытости бюджетных данных</t>
  </si>
  <si>
    <t>-</t>
  </si>
  <si>
    <t xml:space="preserve">Дата достижения контрольной точки (дд.мм.гггг) </t>
  </si>
  <si>
    <t xml:space="preserve">Контрольная точка 1 </t>
  </si>
  <si>
    <t xml:space="preserve">Мероприятие </t>
  </si>
  <si>
    <r>
      <t xml:space="preserve">05 к 01 </t>
    </r>
    <r>
      <rPr>
        <sz val="12"/>
        <color rgb="FFFF0000"/>
        <rFont val="Times New Roman"/>
        <family val="1"/>
        <charset val="204"/>
      </rPr>
      <t>00000</t>
    </r>
  </si>
  <si>
    <t>2.3.</t>
  </si>
  <si>
    <t>2.2.</t>
  </si>
  <si>
    <t xml:space="preserve">3. Перечень мероприятий (результатов) структурного элемента </t>
  </si>
  <si>
    <t>4. Финансовое обеспечение реализации структурного элемента</t>
  </si>
  <si>
    <t>не устанавливаются</t>
  </si>
  <si>
    <t xml:space="preserve"> Задача  «Повышение открытости бюджетных данныхи» - не требует финансового обеспечения</t>
  </si>
  <si>
    <t>1.3.</t>
  </si>
  <si>
    <t>1.4.</t>
  </si>
  <si>
    <t>1.5.</t>
  </si>
  <si>
    <t>1.6.</t>
  </si>
  <si>
    <t>1.7.</t>
  </si>
  <si>
    <t>1.8.</t>
  </si>
  <si>
    <t>1.9.</t>
  </si>
  <si>
    <t>2.4.</t>
  </si>
  <si>
    <t>2.5.</t>
  </si>
  <si>
    <t>Наименование мероприятия (результата)/источник финансового обеспечения</t>
  </si>
  <si>
    <t xml:space="preserve">Мероприятие (результат)  </t>
  </si>
  <si>
    <t xml:space="preserve">1.2. </t>
  </si>
  <si>
    <t xml:space="preserve">1.5. </t>
  </si>
  <si>
    <t>1.5.1.</t>
  </si>
  <si>
    <t xml:space="preserve">1.6. </t>
  </si>
  <si>
    <t>1.6.1.</t>
  </si>
  <si>
    <t xml:space="preserve">1.7. </t>
  </si>
  <si>
    <t>1.7.1.</t>
  </si>
  <si>
    <t xml:space="preserve">1.8. </t>
  </si>
  <si>
    <t>1.8.1.</t>
  </si>
  <si>
    <r>
      <t xml:space="preserve">05 к 01 </t>
    </r>
    <r>
      <rPr>
        <sz val="12"/>
        <color rgb="FFFF0000"/>
        <rFont val="Times New Roman"/>
        <family val="1"/>
        <charset val="204"/>
      </rPr>
      <t>74313</t>
    </r>
  </si>
  <si>
    <r>
      <t xml:space="preserve">05 к 01 </t>
    </r>
    <r>
      <rPr>
        <sz val="12"/>
        <color rgb="FFFF0000"/>
        <rFont val="Times New Roman"/>
        <family val="1"/>
        <charset val="204"/>
      </rPr>
      <t>74314</t>
    </r>
  </si>
  <si>
    <r>
      <t xml:space="preserve">05 к 01 </t>
    </r>
    <r>
      <rPr>
        <sz val="12"/>
        <color rgb="FFFF0000"/>
        <rFont val="Times New Roman"/>
        <family val="1"/>
        <charset val="204"/>
      </rPr>
      <t>74315</t>
    </r>
  </si>
  <si>
    <r>
      <t xml:space="preserve">05 к 01 </t>
    </r>
    <r>
      <rPr>
        <sz val="12"/>
        <color rgb="FFFF0000"/>
        <rFont val="Times New Roman"/>
        <family val="1"/>
        <charset val="204"/>
      </rPr>
      <t>74316</t>
    </r>
  </si>
  <si>
    <t>2.2.1.</t>
  </si>
  <si>
    <t>2.3.1.</t>
  </si>
  <si>
    <t>2.4.1.</t>
  </si>
  <si>
    <t xml:space="preserve">2.5. </t>
  </si>
  <si>
    <t>2.5.1.</t>
  </si>
  <si>
    <t>Таблица 2</t>
  </si>
  <si>
    <t xml:space="preserve">Таблица   5 </t>
  </si>
  <si>
    <t>1.10.</t>
  </si>
  <si>
    <t xml:space="preserve">1.9. </t>
  </si>
  <si>
    <t>1.9.1.</t>
  </si>
  <si>
    <r>
      <t xml:space="preserve">05 к 01 </t>
    </r>
    <r>
      <rPr>
        <sz val="12"/>
        <color rgb="FFFF0000"/>
        <rFont val="Times New Roman"/>
        <family val="1"/>
        <charset val="204"/>
      </rPr>
      <t>74318</t>
    </r>
  </si>
  <si>
    <t xml:space="preserve">1.10. </t>
  </si>
  <si>
    <t>1.10.1.</t>
  </si>
  <si>
    <r>
      <t xml:space="preserve">05 к 01 </t>
    </r>
    <r>
      <rPr>
        <sz val="12"/>
        <color rgb="FFFF0000"/>
        <rFont val="Times New Roman"/>
        <family val="1"/>
        <charset val="204"/>
      </rPr>
      <t>74319</t>
    </r>
  </si>
  <si>
    <t>1.11.</t>
  </si>
  <si>
    <t>1.12.</t>
  </si>
  <si>
    <t>1.13.</t>
  </si>
  <si>
    <t>1.14.</t>
  </si>
  <si>
    <t xml:space="preserve">1.11. </t>
  </si>
  <si>
    <t>1.11.1.</t>
  </si>
  <si>
    <t xml:space="preserve">1.12. </t>
  </si>
  <si>
    <t>1.12.1.</t>
  </si>
  <si>
    <t xml:space="preserve">1.13. </t>
  </si>
  <si>
    <t>1.13.1.</t>
  </si>
  <si>
    <t xml:space="preserve">1.14. </t>
  </si>
  <si>
    <t>1.14.1.</t>
  </si>
  <si>
    <r>
      <t xml:space="preserve">05 к 01 </t>
    </r>
    <r>
      <rPr>
        <sz val="12"/>
        <color rgb="FFFF0000"/>
        <rFont val="Times New Roman"/>
        <family val="1"/>
        <charset val="204"/>
      </rPr>
      <t>74320</t>
    </r>
  </si>
  <si>
    <r>
      <t xml:space="preserve">05 к 01 </t>
    </r>
    <r>
      <rPr>
        <sz val="12"/>
        <color rgb="FFFF0000"/>
        <rFont val="Times New Roman"/>
        <family val="1"/>
        <charset val="204"/>
      </rPr>
      <t>74321</t>
    </r>
  </si>
  <si>
    <r>
      <t xml:space="preserve">05 к 01 </t>
    </r>
    <r>
      <rPr>
        <sz val="12"/>
        <color rgb="FFFF0000"/>
        <rFont val="Times New Roman"/>
        <family val="1"/>
        <charset val="204"/>
      </rPr>
      <t>74322</t>
    </r>
  </si>
  <si>
    <r>
      <t xml:space="preserve">05 к 01 </t>
    </r>
    <r>
      <rPr>
        <sz val="12"/>
        <color rgb="FFFF0000"/>
        <rFont val="Times New Roman"/>
        <family val="1"/>
        <charset val="204"/>
      </rPr>
      <t>74323</t>
    </r>
  </si>
  <si>
    <r>
      <t xml:space="preserve">05 к 01 </t>
    </r>
    <r>
      <rPr>
        <sz val="12"/>
        <color rgb="FFFF0000"/>
        <rFont val="Times New Roman"/>
        <family val="1"/>
        <charset val="204"/>
      </rPr>
      <t>74324</t>
    </r>
  </si>
  <si>
    <r>
      <t>05 к 01</t>
    </r>
    <r>
      <rPr>
        <sz val="12"/>
        <color rgb="FFFF0000"/>
        <rFont val="Times New Roman"/>
        <family val="1"/>
        <charset val="204"/>
      </rPr>
      <t xml:space="preserve"> 74326</t>
    </r>
  </si>
  <si>
    <r>
      <t>05 к 01</t>
    </r>
    <r>
      <rPr>
        <sz val="12"/>
        <color rgb="FFFF0000"/>
        <rFont val="Times New Roman"/>
        <family val="1"/>
        <charset val="204"/>
      </rPr>
      <t xml:space="preserve"> 74327</t>
    </r>
  </si>
  <si>
    <r>
      <t>05 к 01</t>
    </r>
    <r>
      <rPr>
        <sz val="12"/>
        <color rgb="FFFF0000"/>
        <rFont val="Times New Roman"/>
        <family val="1"/>
        <charset val="204"/>
      </rPr>
      <t xml:space="preserve"> 74328</t>
    </r>
  </si>
  <si>
    <r>
      <t>05 к 01</t>
    </r>
    <r>
      <rPr>
        <sz val="12"/>
        <color rgb="FFFF0000"/>
        <rFont val="Times New Roman"/>
        <family val="1"/>
        <charset val="204"/>
      </rPr>
      <t xml:space="preserve"> 74329</t>
    </r>
  </si>
  <si>
    <t xml:space="preserve">Мероприятие (результат)  «» </t>
  </si>
  <si>
    <t xml:space="preserve">Мероприятие (результат)  « » </t>
  </si>
  <si>
    <t>Краткое наименование регионального (ведомственного), муниципального структурного элемента  (при необходимости)</t>
  </si>
  <si>
    <t>2.</t>
  </si>
  <si>
    <t>2030-2033</t>
  </si>
  <si>
    <t>2026-2033</t>
  </si>
  <si>
    <t xml:space="preserve">Ответственный исполнитель </t>
  </si>
  <si>
    <t xml:space="preserve">Администрация Беломорского муниципального округа </t>
  </si>
  <si>
    <t>5. План реализации структурного элемента на 2026 год</t>
  </si>
  <si>
    <t>не менее 7</t>
  </si>
  <si>
    <t xml:space="preserve">не устанавливаются </t>
  </si>
  <si>
    <t xml:space="preserve">с февраля по декабрь </t>
  </si>
  <si>
    <t xml:space="preserve">Контрольная точка 2: Заключен контракт на приобретение жилого помещения </t>
  </si>
  <si>
    <t>Контракт</t>
  </si>
  <si>
    <t>Платежное поручение</t>
  </si>
  <si>
    <t>Контрольная точка 3: Произведена оплата по контракту</t>
  </si>
  <si>
    <t>3.</t>
  </si>
  <si>
    <t>3.1.</t>
  </si>
  <si>
    <t>единиц</t>
  </si>
  <si>
    <t>3.2.</t>
  </si>
  <si>
    <t>3.3.</t>
  </si>
  <si>
    <t xml:space="preserve">2.6. </t>
  </si>
  <si>
    <t>3.4.</t>
  </si>
  <si>
    <t>3.5.</t>
  </si>
  <si>
    <t xml:space="preserve">2.7. </t>
  </si>
  <si>
    <t>Приобретение товаров, работ, услуг</t>
  </si>
  <si>
    <t>Контрольная точка 1: Заключен договор (при необходимости)</t>
  </si>
  <si>
    <t>Контрольная точка 2: Оплачен договор</t>
  </si>
  <si>
    <t>3.3.1.</t>
  </si>
  <si>
    <t>3.3.2.</t>
  </si>
  <si>
    <t>КПМ</t>
  </si>
  <si>
    <t>Задача  -  ""</t>
  </si>
  <si>
    <t>Процент</t>
  </si>
  <si>
    <t>Штука</t>
  </si>
  <si>
    <t>Погонный метр</t>
  </si>
  <si>
    <t>Организация и осуществление дорожной деятельности на территории Беломорского муниципального округа Республики Карелия</t>
  </si>
  <si>
    <t>Отдел по строительству и ЖКХ  администрации Беломорского муниципального округа</t>
  </si>
  <si>
    <t xml:space="preserve">Субъекты предпринимательства, осуществляющие деятельность в сфере дорожно-транспортного облуживания
</t>
  </si>
  <si>
    <t>Задача - "Повышение показателей транспортно-эксплуатационного состояния автомобильных дорог общего пользования местного значения"</t>
  </si>
  <si>
    <t>Доля муниципальных автомобильных дорог в отношении которых выполнены работы по зимнему и летнему содержанию в отчетном году</t>
  </si>
  <si>
    <t xml:space="preserve">Километр </t>
  </si>
  <si>
    <t>Количество мостовых сооружений, расположенных на автомобильных дорогах общего пользования местного значения, находящихся в неудовлетворительном состоянии</t>
  </si>
  <si>
    <t>Протяженность приведенных в нормативное состояние искусственных сооружений на муниципальных автомобильных дорогах местного значения (накопленным итогом) в результате капитального ремонта и ремонта</t>
  </si>
  <si>
    <t>Протяженность муниципальных автомобильных дорог общего пользования местногго значения, приведенных в нормативное состояние в результате капитального ремонта и ремонта автомобильных дорог в отчетном периоде</t>
  </si>
  <si>
    <t>Задача  -  "Организация мероприятий по повышению безопасности дорожного движения "</t>
  </si>
  <si>
    <t>Количество населенных пунктов в которых организовано устройство и освещение дорожной сети на территории населенных пунктов</t>
  </si>
  <si>
    <t>Проведение мероприятий по установке (замене) технических средств и устройств организации и обеспечения безопасности дорожного движения</t>
  </si>
  <si>
    <t>Километр</t>
  </si>
  <si>
    <t>1.1.- 1.4.</t>
  </si>
  <si>
    <t xml:space="preserve">Единиц (количество населенных пунктов) </t>
  </si>
  <si>
    <t xml:space="preserve">Задача  «Организация мероприятий по повышению безопасности дорожного движения» </t>
  </si>
  <si>
    <t>Приобретение товаров, работ, услуг; Текущая деятельность</t>
  </si>
  <si>
    <t xml:space="preserve">«Организация и осуществление дорожной деятельности на территории Беломорского муниципального округа Республики Карелия» ВСЕГО предусмотрено, из них: </t>
  </si>
  <si>
    <r>
      <t xml:space="preserve"> Задача  «Повышение показателей транспортно-эксплуатационного состояния автомобильных дорог общего пользования местного значения</t>
    </r>
    <r>
      <rPr>
        <b/>
        <sz val="12"/>
        <color theme="1"/>
        <rFont val="Calibri"/>
        <family val="2"/>
        <charset val="204"/>
      </rPr>
      <t>»</t>
    </r>
  </si>
  <si>
    <r>
      <t xml:space="preserve"> Задача  «</t>
    </r>
    <r>
      <rPr>
        <b/>
        <sz val="12"/>
        <color theme="1"/>
        <rFont val="Calibri"/>
        <family val="2"/>
        <charset val="204"/>
      </rPr>
      <t>»</t>
    </r>
  </si>
  <si>
    <t>Задача  «Повышение показателей транспортно-эксплуатационного состояния автомобильных дорог общего пользования местного значения»</t>
  </si>
  <si>
    <t>Осуществление мероприятий по содержанию муниципальных автомобильных дорог общего пользования местного значения на территории населенных пунктов п. Летнереченский, п. Летний- 2, д. Олимпий, п. Палагорская ГЭС, поселок при 12 шлюзе ББК, поселок при 13 шлюзе ББК</t>
  </si>
  <si>
    <t>Осуществление мероприятий по содержанию муниципальных автомобильных дорог общего пользования местного значения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t>
  </si>
  <si>
    <t>Осуществление мероприятий по содержанию муниципальных автомобильных дорог общего пользования местного значения на территории населенных пунктов с. Сумский Посад, с. Нюхча, п. Вирандозеро, п. Хвойный, д. Лапино,  ст. Сумпосад, с. Колежма, с. Вирма, с. Сухое</t>
  </si>
  <si>
    <t xml:space="preserve">Осуществление мероприятий по содержанию муниципальных автомобильных дорог общего пользования местного значения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 </t>
  </si>
  <si>
    <t xml:space="preserve">Осуществление капитального ремонта и ремонта муниципальных автомобильных дорог общего пользования местного значения г. Беломорск,  п. Водников,  разъезд горелый Мост, поселки Золотец, при при 16, 17, 18, 19 шлюзе ББК, деревни Выгостров, Митигора, Сальнаволок, Шижня </t>
  </si>
  <si>
    <t>Осуществление капитального ремонта и ремонта муниципальных автомобильных дорог общего пользования местного значенияп. Летнереченский, п. Летний- 2, д. Олимпий, п. Палагорская ГЭС, поселок при 12 шлюзе ББК, поселок при 13 шлюзе ББК</t>
  </si>
  <si>
    <t>Осуществление капитального ремонта и ремонта муниципальных автомобильных дорог общего пользования местного значения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t>
  </si>
  <si>
    <t>Осуществление капитального ремонта и ремонта муниципальных автомобильных дорог общего пользования местного значения с. Сумский Посад, с. Нюхча, п. Вирандозеро, п. Хвойный, д. Лапино,  ст. Сумпосад, с. Колежма, с. Вирма, с. Сухое</t>
  </si>
  <si>
    <t>2.6.</t>
  </si>
  <si>
    <t>2.7.</t>
  </si>
  <si>
    <t>2.8.</t>
  </si>
  <si>
    <t xml:space="preserve">Организация устройства и освещения дорожной сети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 </t>
  </si>
  <si>
    <t xml:space="preserve">Прочие мероприятия по повышению безопасности дорожного движения  г. Беломорск,  п. Водников,  разъезд горелый Мост, поселки Золотец, при при 16, 17, 18, 19 шлюзе ББК, деревни Выгостров, Митигора, Сальнаволок, Шижня  </t>
  </si>
  <si>
    <t>Организация устройства и освещения дорожной сети на территории населенных пунктов  п. Летнереченский, п. Летний- 2, д. Олимпий, п. Палагорская ГЭС, поселок при 12 шлюзе ББК, поселок при 13 шлюзе ББК</t>
  </si>
  <si>
    <t xml:space="preserve">Прочие мероприятия по повышению безопасности дорожного движения  п. Летнереченский, п. Летний- 2, д. Олимпий, п. Палагорская ГЭС, поселок при 12 шлюзе ББК, поселок при 13 шлюзе ББК </t>
  </si>
  <si>
    <t>Организация устройства и освещения дорожной сети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t>
  </si>
  <si>
    <t>Прочие мероприятия по повышению безопасности дорожного движения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t>
  </si>
  <si>
    <t>Организация устройства и освещения дорожной сети на территории населенных пунктов с. Сумский Посад, с. Нюхча, п. Вирандозеро, п. Хвойный, д. Лапино,  ст. Сумпосад, с. Колежма, с. Вирма, с. Сухое</t>
  </si>
  <si>
    <t>Прочие мероприятия по повышению безопасности дорожного движения  с. Сумский Посад, с. Нюхча, п. Вирандозеро, п. Хвойный, д. Лапино,  ст. Сумпосад, с. Колежма, с. Вирма, с. Сухое</t>
  </si>
  <si>
    <r>
      <t xml:space="preserve"> Задача  «Организация мероприятий по повышению безопасности дорожного движенияя</t>
    </r>
    <r>
      <rPr>
        <b/>
        <sz val="12"/>
        <color theme="1"/>
        <rFont val="Calibri"/>
        <family val="2"/>
        <charset val="204"/>
      </rPr>
      <t>»</t>
    </r>
  </si>
  <si>
    <t>2.6.1.</t>
  </si>
  <si>
    <t>2.7.1.</t>
  </si>
  <si>
    <t xml:space="preserve">2.8. </t>
  </si>
  <si>
    <t>2.8.1.</t>
  </si>
  <si>
    <r>
      <t xml:space="preserve">Задача </t>
    </r>
    <r>
      <rPr>
        <b/>
        <sz val="12"/>
        <color theme="1"/>
        <rFont val="Calibri"/>
        <family val="2"/>
        <charset val="204"/>
        <scheme val="minor"/>
      </rPr>
      <t>«Повышение показателей транспортно-эксплуатационного состояния автомобильных дорог общего пользования местного значения</t>
    </r>
    <r>
      <rPr>
        <b/>
        <sz val="12"/>
        <color theme="1"/>
        <rFont val="Times New Roman"/>
        <family val="1"/>
        <charset val="204"/>
      </rPr>
      <t>»</t>
    </r>
  </si>
  <si>
    <t xml:space="preserve">Мероприятие (результат)  «Осуществление мероприятий по содержанию муниципальных автомобильных дорог общего пользования местного значения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 » </t>
  </si>
  <si>
    <t xml:space="preserve">Мероприятие (результат)  «Осуществление мероприятий по содержанию муниципальных автомобильных дорог общего пользования местного значения на территории населенных пунктов п. Летнереченский, п. Летний- 2, д. Олимпий, п. Палагорская ГЭС, поселок при 12 шлюзе ББК, поселок при 13 шлюзе ББК» </t>
  </si>
  <si>
    <t xml:space="preserve">Мероприятие (результат)  «Осуществление мероприятий по содержанию муниципальных автомобильных дорог общего пользования местного значения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 </t>
  </si>
  <si>
    <t xml:space="preserve">Мероприятие (результат)  «Осуществление мероприятий по содержанию муниципальных автомобильных дорог общего пользования местного значения на территории населенных пунктов с. Сумский Посад, с. Нюхча, п. Вирандозеро, п. Хвойный, д. Лапино,  ст. Сумпосад, с. Колежма, с. Вирма, с. Сухое» </t>
  </si>
  <si>
    <t>1.1.1. - 1.4.1.</t>
  </si>
  <si>
    <t>1.1.2. - 1.4.2</t>
  </si>
  <si>
    <t>1.1.3. - 1.4.3</t>
  </si>
  <si>
    <t>Контрольная точка 2: Работы приняты</t>
  </si>
  <si>
    <t>Контрольная точка 1: Заключен контракт (при необходимости)</t>
  </si>
  <si>
    <t>Контрольная точка 3: Оплачен контракт</t>
  </si>
  <si>
    <t>Администрация Беломорского муниципального округа , Отдел по строительству и ЖКХ  администрации Беломорского муниципального округа, Субъекты предпринимательства, осуществляющие деятельность в сфере дорожно-транспортного облуживания</t>
  </si>
  <si>
    <t>1.5.1. - 1.8.1.</t>
  </si>
  <si>
    <t>1.5.2. - 1.8.2</t>
  </si>
  <si>
    <t>1.5.3. - 1.8.3</t>
  </si>
  <si>
    <t>АКТ , счет-фактура или другой подтверждающий документ</t>
  </si>
  <si>
    <t xml:space="preserve">Мероприятие (результат)  «Осуществление капитального ремонта и ремонта муниципальных автомобильных дорог общего пользования местного значения г. Беломорск,  п. Водников,  разъезд горелый Мост, поселки Золотец, при при 16, 17, 18, 19 шлюзе ББК, деревни Выгостров, Митигора, Сальнаволок, Шижня » </t>
  </si>
  <si>
    <t xml:space="preserve">Мероприятие (результат)  «Осуществление капитального ремонта и ремонта муниципальных автомобильных дорог общего пользования местного значенияп. Летнереченский, п. Летний- 2, д. Олимпий, п. Палагорская ГЭС, поселок при 12 шлюзе ББК, поселок при 13 шлюзе ББК» </t>
  </si>
  <si>
    <t xml:space="preserve">Мероприятие (результат)  «Осуществление капитального ремонта и ремонта муниципальных автомобильных дорог общего пользования местного значения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 </t>
  </si>
  <si>
    <t xml:space="preserve">Мероприятие (результат)  «Осуществление капитального ремонта и ремонта муниципальных автомобильных дорог общего пользования местного значения с. Сумский Посад, с. Нюхча, п. Вирандозеро, п. Хвойный, д. Лапино,  ст. Сумпосад, с. Колежма, с. Вирма, с. Сухое» </t>
  </si>
  <si>
    <t xml:space="preserve">Контрольная точка 1: </t>
  </si>
  <si>
    <t xml:space="preserve">Контрольная точка 2: </t>
  </si>
  <si>
    <t>2.1.1.- 2.4.1</t>
  </si>
  <si>
    <r>
      <t xml:space="preserve">Задача </t>
    </r>
    <r>
      <rPr>
        <b/>
        <sz val="12"/>
        <color theme="1"/>
        <rFont val="Calibri"/>
        <family val="2"/>
        <charset val="204"/>
        <scheme val="minor"/>
      </rPr>
      <t>«</t>
    </r>
    <r>
      <rPr>
        <b/>
        <sz val="12"/>
        <color theme="1"/>
        <rFont val="Times New Roman"/>
        <family val="1"/>
        <charset val="204"/>
      </rPr>
      <t>Организация мероприятий по повышению безопасности дорожного движения»</t>
    </r>
  </si>
  <si>
    <t xml:space="preserve">Мероприятие (результат)  «Прочие мероприятия по повышению безопасности дорожного движения  г. Беломорск,  п. Водников,  разъезд горелый Мост, поселки Золотец, при при 16, 17, 18, 19 шлюзе ББК, деревни Выгостров, Митигора, Сальнаволок, Шижня  » </t>
  </si>
  <si>
    <t xml:space="preserve">Мероприятие (результат) «Прочие мероприятия по повышению безопасности дорожного движения  п. Летнереченский, п. Летний- 2, д. Олимпий, п. Палагорская ГЭС, поселок при 12 шлюзе ББК, поселок при 13 шлюзе ББК » </t>
  </si>
  <si>
    <t xml:space="preserve">Мероприятие (результат) «Прочие мероприятия по повышению безопасности дорожного движения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 </t>
  </si>
  <si>
    <t xml:space="preserve">Мероприятие (результат) «Прочие мероприятия по повышению безопасности дорожного движения  с. Сумский Посад, с. Нюхча, п. Вирандозеро, п. Хвойный, д. Лапино,  ст. Сумпосад, с. Колежма, с. Вирма, с. Сухое» </t>
  </si>
  <si>
    <t>2.1.2.- 2.4.2</t>
  </si>
  <si>
    <t>2.5.1. - 2.8.1.</t>
  </si>
  <si>
    <t>2.5.2. - 2.8.2.</t>
  </si>
  <si>
    <r>
      <t xml:space="preserve">Задача </t>
    </r>
    <r>
      <rPr>
        <b/>
        <sz val="12"/>
        <color theme="1"/>
        <rFont val="Calibri"/>
        <family val="2"/>
        <charset val="204"/>
        <scheme val="minor"/>
      </rPr>
      <t>«</t>
    </r>
    <r>
      <rPr>
        <b/>
        <sz val="12"/>
        <color theme="1"/>
        <rFont val="Times New Roman"/>
        <family val="1"/>
        <charset val="204"/>
      </rPr>
      <t>»</t>
    </r>
  </si>
  <si>
    <t xml:space="preserve">Мероприятие (результат)  «Организация устройства и освещения дорожной сети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 » </t>
  </si>
  <si>
    <t xml:space="preserve">Мероприятие (результат)  «Организация устройства и освещения дорожной сети на территории населенных пунктов  п. Летнереченский, п. Летний- 2, д. Олимпий, п. Палагорская ГЭС, поселок при 12 шлюзе ББК, поселок при 13 шлюзе ББК» </t>
  </si>
  <si>
    <t xml:space="preserve">Мероприятие (результат)  «Организация устройства и освещения дорожной сети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 </t>
  </si>
  <si>
    <t xml:space="preserve">Мероприятие (результат)  «Организация устройства и освещения дорожной сети на территории населенных пунктов с. Сумский Посад, с. Нюхча, п. Вирандозеро, п. Хвойный, д. Лапино,  ст. Сумпосад, с. Колежма, с. Вирма, с. Сухое» </t>
  </si>
  <si>
    <t xml:space="preserve">Паспорт структурного элемента «Организация и осуществление дорожной деятельности на территории Беломорского муниципального округа Республики Карелия» </t>
  </si>
  <si>
    <t>обслуживание 100 %</t>
  </si>
  <si>
    <t>Всего- 15 мостов, 1 мост в колежме и 1 мост гражд-Ковжино - на ремонт.</t>
  </si>
  <si>
    <t>32 м- Мост Колежма, 24 м-мост Гражд-ковжино</t>
  </si>
  <si>
    <t>ремонт по 1 км в год</t>
  </si>
  <si>
    <t>установка замена дорожных знаков 3 знака - в  год.</t>
  </si>
  <si>
    <t>Планируем  8 км - на ремонт. Вего протяженность дорог- 121,2 км.</t>
  </si>
  <si>
    <t>всего 59 нас.пунктов, все освещены.</t>
  </si>
  <si>
    <t xml:space="preserve">13 к 11 9Д113     </t>
  </si>
  <si>
    <t>Наименование государственной (муниципальной) программы  - «Дорожная деятельность
на территории Беломорского муниципального округа Республики Карелия»</t>
  </si>
  <si>
    <t>13 К 10 00000</t>
  </si>
  <si>
    <t xml:space="preserve">13 К 11 9Д110     </t>
  </si>
  <si>
    <t xml:space="preserve">13 К 11 9Д111     </t>
  </si>
  <si>
    <t xml:space="preserve">13 К 11 9Д112     </t>
  </si>
  <si>
    <t xml:space="preserve">13 К 11 9Д120     </t>
  </si>
  <si>
    <t xml:space="preserve">13 К 11 9Д121     </t>
  </si>
  <si>
    <t xml:space="preserve">13 К 11 9Д122     </t>
  </si>
  <si>
    <t xml:space="preserve">13 К 11 9Д123     </t>
  </si>
  <si>
    <t xml:space="preserve">13 К 12 9Д130     </t>
  </si>
  <si>
    <t xml:space="preserve">13 К 12 9Д131     </t>
  </si>
  <si>
    <t xml:space="preserve">13 К 12 9Д132     </t>
  </si>
  <si>
    <t xml:space="preserve">13 К 12 9Д133     </t>
  </si>
  <si>
    <t xml:space="preserve">13 К 12 9Д140     </t>
  </si>
  <si>
    <t xml:space="preserve">13 К 12 9Д141     </t>
  </si>
  <si>
    <t xml:space="preserve">13 К 12 9Д142     </t>
  </si>
  <si>
    <t xml:space="preserve">13 К 12 9Д143     </t>
  </si>
  <si>
    <t xml:space="preserve">Приложение 2 к  муниципальной программы «Дорожная деятельность на территории Беломорского муниципального округа Республики Карелия», утвержденнной постановлением администрации Беломорского муниципального округа № 1223 от 19.12.2025 года
</t>
  </si>
</sst>
</file>

<file path=xl/styles.xml><?xml version="1.0" encoding="utf-8"?>
<styleSheet xmlns="http://schemas.openxmlformats.org/spreadsheetml/2006/main">
  <numFmts count="1">
    <numFmt numFmtId="164" formatCode="0.0"/>
  </numFmts>
  <fonts count="19">
    <font>
      <sz val="11"/>
      <color theme="1"/>
      <name val="Calibri"/>
      <family val="2"/>
      <charset val="204"/>
      <scheme val="minor"/>
    </font>
    <font>
      <b/>
      <sz val="11"/>
      <color theme="1"/>
      <name val="Calibri"/>
      <family val="2"/>
      <charset val="204"/>
      <scheme val="minor"/>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1"/>
      <color theme="1"/>
      <name val="Times New Roman"/>
      <family val="1"/>
      <charset val="204"/>
    </font>
    <font>
      <sz val="10"/>
      <color theme="1"/>
      <name val="Times New Roman"/>
      <family val="1"/>
      <charset val="204"/>
    </font>
    <font>
      <b/>
      <sz val="12"/>
      <color theme="1"/>
      <name val="Times New Roman"/>
      <family val="1"/>
      <charset val="204"/>
    </font>
    <font>
      <b/>
      <i/>
      <sz val="12"/>
      <color theme="1"/>
      <name val="Times New Roman"/>
      <family val="1"/>
      <charset val="204"/>
    </font>
    <font>
      <b/>
      <i/>
      <sz val="11"/>
      <color theme="1"/>
      <name val="Calibri"/>
      <family val="2"/>
      <charset val="204"/>
      <scheme val="minor"/>
    </font>
    <font>
      <b/>
      <sz val="12"/>
      <color theme="1"/>
      <name val="Calibri"/>
      <family val="2"/>
      <charset val="204"/>
      <scheme val="minor"/>
    </font>
    <font>
      <sz val="12"/>
      <color rgb="FFFF0000"/>
      <name val="Times New Roman"/>
      <family val="1"/>
      <charset val="204"/>
    </font>
    <font>
      <sz val="12"/>
      <name val="Times New Roman"/>
      <family val="1"/>
      <charset val="204"/>
    </font>
    <font>
      <b/>
      <sz val="12"/>
      <color theme="1"/>
      <name val="Calibri"/>
      <family val="2"/>
      <charset val="204"/>
    </font>
    <font>
      <b/>
      <sz val="12"/>
      <name val="Times New Roman"/>
      <family val="1"/>
      <charset val="204"/>
    </font>
    <font>
      <b/>
      <sz val="11"/>
      <name val="Calibri"/>
      <family val="2"/>
      <charset val="204"/>
      <scheme val="minor"/>
    </font>
    <font>
      <sz val="11"/>
      <name val="Calibri"/>
      <family val="2"/>
      <charset val="204"/>
      <scheme val="minor"/>
    </font>
    <font>
      <b/>
      <i/>
      <sz val="12"/>
      <name val="Times New Roman"/>
      <family val="1"/>
      <charset val="204"/>
    </font>
    <font>
      <sz val="11"/>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s>
  <borders count="5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medium">
        <color rgb="FF000000"/>
      </top>
      <bottom/>
      <diagonal/>
    </border>
    <border>
      <left style="medium">
        <color rgb="FF000000"/>
      </left>
      <right/>
      <top style="medium">
        <color rgb="FF000000"/>
      </top>
      <bottom/>
      <diagonal/>
    </border>
    <border>
      <left style="medium">
        <color rgb="FF00000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medium">
        <color rgb="FF000000"/>
      </right>
      <top style="thin">
        <color indexed="64"/>
      </top>
      <bottom style="thin">
        <color indexed="64"/>
      </bottom>
      <diagonal/>
    </border>
    <border>
      <left/>
      <right style="thin">
        <color indexed="64"/>
      </right>
      <top/>
      <bottom/>
      <diagonal/>
    </border>
    <border>
      <left style="medium">
        <color rgb="FF000000"/>
      </left>
      <right style="medium">
        <color rgb="FF000000"/>
      </right>
      <top style="thin">
        <color indexed="64"/>
      </top>
      <bottom/>
      <diagonal/>
    </border>
    <border>
      <left/>
      <right style="medium">
        <color rgb="FF000000"/>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top/>
      <bottom/>
      <diagonal/>
    </border>
    <border>
      <left style="thin">
        <color indexed="64"/>
      </left>
      <right style="thin">
        <color indexed="64"/>
      </right>
      <top style="thin">
        <color indexed="64"/>
      </top>
      <bottom/>
      <diagonal/>
    </border>
    <border>
      <left style="medium">
        <color rgb="FF000000"/>
      </left>
      <right style="thin">
        <color indexed="64"/>
      </right>
      <top style="thin">
        <color indexed="64"/>
      </top>
      <bottom/>
      <diagonal/>
    </border>
    <border>
      <left style="medium">
        <color rgb="FF000000"/>
      </left>
      <right style="thin">
        <color indexed="64"/>
      </right>
      <top/>
      <bottom style="medium">
        <color rgb="FF000000"/>
      </bottom>
      <diagonal/>
    </border>
    <border>
      <left style="medium">
        <color rgb="FF000000"/>
      </left>
      <right/>
      <top/>
      <bottom style="thin">
        <color indexed="64"/>
      </bottom>
      <diagonal/>
    </border>
    <border>
      <left/>
      <right/>
      <top/>
      <bottom style="thin">
        <color indexed="64"/>
      </bottom>
      <diagonal/>
    </border>
    <border>
      <left/>
      <right style="medium">
        <color rgb="FF000000"/>
      </right>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rgb="FF000000"/>
      </right>
      <top style="thin">
        <color indexed="64"/>
      </top>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thin">
        <color indexed="64"/>
      </left>
      <right/>
      <top style="medium">
        <color rgb="FF000000"/>
      </top>
      <bottom/>
      <diagonal/>
    </border>
    <border>
      <left style="thin">
        <color indexed="64"/>
      </left>
      <right style="medium">
        <color rgb="FF000000"/>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style="medium">
        <color rgb="FF000000"/>
      </right>
      <top/>
      <bottom style="thin">
        <color indexed="64"/>
      </bottom>
      <diagonal/>
    </border>
    <border>
      <left style="medium">
        <color rgb="FF000000"/>
      </left>
      <right style="thin">
        <color indexed="64"/>
      </right>
      <top/>
      <bottom style="thin">
        <color indexed="64"/>
      </bottom>
      <diagonal/>
    </border>
    <border>
      <left style="thin">
        <color indexed="64"/>
      </left>
      <right/>
      <top/>
      <bottom style="medium">
        <color rgb="FF000000"/>
      </bottom>
      <diagonal/>
    </border>
    <border>
      <left/>
      <right style="thin">
        <color indexed="64"/>
      </right>
      <top/>
      <bottom style="medium">
        <color rgb="FF000000"/>
      </bottom>
      <diagonal/>
    </border>
  </borders>
  <cellStyleXfs count="1">
    <xf numFmtId="0" fontId="0" fillId="0" borderId="0"/>
  </cellStyleXfs>
  <cellXfs count="242">
    <xf numFmtId="0" fontId="0" fillId="0" borderId="0" xfId="0"/>
    <xf numFmtId="0" fontId="2" fillId="0" borderId="0" xfId="0" applyFont="1"/>
    <xf numFmtId="0" fontId="2" fillId="0" borderId="10" xfId="0" applyFont="1" applyBorder="1" applyAlignment="1">
      <alignment horizontal="center" vertical="top" wrapText="1"/>
    </xf>
    <xf numFmtId="0" fontId="2" fillId="0" borderId="6" xfId="0" applyFont="1" applyBorder="1" applyAlignment="1">
      <alignment horizontal="center" vertical="top" wrapText="1"/>
    </xf>
    <xf numFmtId="0" fontId="4" fillId="0" borderId="0" xfId="0" applyFont="1"/>
    <xf numFmtId="0" fontId="2" fillId="0" borderId="0" xfId="0" applyFont="1" applyAlignment="1">
      <alignment horizontal="center"/>
    </xf>
    <xf numFmtId="0" fontId="2" fillId="0" borderId="0" xfId="0" applyFont="1" applyAlignment="1">
      <alignment horizontal="right"/>
    </xf>
    <xf numFmtId="0" fontId="2" fillId="0" borderId="1" xfId="0" applyFont="1" applyBorder="1" applyAlignment="1">
      <alignment vertical="top" wrapText="1"/>
    </xf>
    <xf numFmtId="0" fontId="2" fillId="0" borderId="10" xfId="0" applyFont="1" applyBorder="1" applyAlignment="1">
      <alignment vertical="top" wrapText="1"/>
    </xf>
    <xf numFmtId="0" fontId="2" fillId="0" borderId="6" xfId="0" applyFont="1" applyBorder="1" applyAlignment="1">
      <alignment vertical="top" wrapText="1"/>
    </xf>
    <xf numFmtId="0" fontId="2" fillId="0" borderId="6" xfId="0" applyFont="1" applyBorder="1" applyAlignment="1">
      <alignment wrapText="1"/>
    </xf>
    <xf numFmtId="0" fontId="2" fillId="0" borderId="6" xfId="0" applyFont="1" applyBorder="1" applyAlignment="1">
      <alignment horizontal="center" wrapText="1"/>
    </xf>
    <xf numFmtId="0" fontId="0" fillId="0" borderId="0" xfId="0" applyAlignment="1"/>
    <xf numFmtId="0" fontId="2" fillId="0" borderId="13" xfId="0" applyFont="1" applyBorder="1" applyAlignment="1">
      <alignment vertical="top" wrapText="1"/>
    </xf>
    <xf numFmtId="0" fontId="2" fillId="0" borderId="6" xfId="0" applyFont="1" applyBorder="1" applyAlignment="1">
      <alignment horizontal="center" vertical="center" wrapText="1"/>
    </xf>
    <xf numFmtId="0" fontId="0" fillId="0" borderId="18" xfId="0" applyBorder="1"/>
    <xf numFmtId="0" fontId="0" fillId="0" borderId="13" xfId="0" applyBorder="1"/>
    <xf numFmtId="0" fontId="7" fillId="0" borderId="6" xfId="0" applyFont="1" applyBorder="1" applyAlignment="1">
      <alignment horizontal="center" vertical="top" wrapText="1"/>
    </xf>
    <xf numFmtId="0" fontId="7" fillId="0" borderId="10" xfId="0" applyFont="1" applyBorder="1" applyAlignment="1">
      <alignment horizontal="center" vertical="top" wrapText="1"/>
    </xf>
    <xf numFmtId="0" fontId="2" fillId="0" borderId="3" xfId="0" applyFont="1" applyBorder="1" applyAlignment="1">
      <alignment horizontal="center" vertical="top" wrapText="1"/>
    </xf>
    <xf numFmtId="0" fontId="2" fillId="0" borderId="6" xfId="0" applyFont="1" applyBorder="1" applyAlignment="1">
      <alignment horizontal="center" vertical="top" wrapText="1"/>
    </xf>
    <xf numFmtId="0" fontId="2" fillId="0" borderId="3" xfId="0" applyFont="1" applyBorder="1" applyAlignment="1">
      <alignment vertical="top" wrapText="1"/>
    </xf>
    <xf numFmtId="0" fontId="2" fillId="0" borderId="0" xfId="0" applyFont="1" applyAlignment="1">
      <alignment horizontal="center"/>
    </xf>
    <xf numFmtId="0" fontId="2" fillId="0" borderId="2" xfId="0" applyFont="1" applyBorder="1" applyAlignment="1">
      <alignment horizontal="center" vertical="center" wrapText="1"/>
    </xf>
    <xf numFmtId="0" fontId="0" fillId="0" borderId="9" xfId="0" applyBorder="1" applyAlignment="1">
      <alignment horizontal="center" vertical="center" wrapText="1"/>
    </xf>
    <xf numFmtId="0" fontId="2" fillId="0" borderId="9" xfId="0" applyFont="1" applyBorder="1" applyAlignment="1">
      <alignment horizontal="center" vertical="top" wrapText="1"/>
    </xf>
    <xf numFmtId="0" fontId="7" fillId="0" borderId="3" xfId="0" applyFont="1" applyBorder="1" applyAlignment="1">
      <alignment horizontal="center" vertical="top" wrapText="1"/>
    </xf>
    <xf numFmtId="0" fontId="2" fillId="0" borderId="9" xfId="0" applyFont="1" applyBorder="1" applyAlignment="1">
      <alignment horizontal="center" vertical="center" wrapText="1"/>
    </xf>
    <xf numFmtId="0" fontId="2" fillId="0" borderId="24" xfId="0" applyFont="1" applyBorder="1" applyAlignment="1">
      <alignment horizontal="center" vertical="top" wrapText="1"/>
    </xf>
    <xf numFmtId="0" fontId="2" fillId="0" borderId="3" xfId="0" applyFont="1" applyBorder="1" applyAlignment="1">
      <alignment horizontal="center" vertical="top" wrapText="1"/>
    </xf>
    <xf numFmtId="0" fontId="2" fillId="0" borderId="6" xfId="0" applyFont="1" applyBorder="1" applyAlignment="1">
      <alignment vertical="top" wrapText="1"/>
    </xf>
    <xf numFmtId="0" fontId="0" fillId="0" borderId="6" xfId="0" applyBorder="1" applyAlignment="1">
      <alignment horizontal="center" vertical="top" wrapText="1"/>
    </xf>
    <xf numFmtId="14" fontId="2" fillId="0" borderId="3" xfId="0" applyNumberFormat="1" applyFont="1" applyBorder="1" applyAlignment="1">
      <alignment vertical="top" wrapText="1"/>
    </xf>
    <xf numFmtId="0" fontId="4" fillId="0" borderId="0" xfId="0" applyFont="1" applyAlignment="1">
      <alignment horizontal="right"/>
    </xf>
    <xf numFmtId="0" fontId="0" fillId="0" borderId="6" xfId="0" applyBorder="1" applyAlignment="1">
      <alignment horizontal="center" vertical="center" wrapText="1"/>
    </xf>
    <xf numFmtId="0" fontId="0" fillId="0" borderId="13" xfId="0"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vertical="top" wrapText="1"/>
    </xf>
    <xf numFmtId="0" fontId="0" fillId="0" borderId="19" xfId="0" applyBorder="1" applyAlignment="1">
      <alignment horizontal="center" vertical="center" wrapText="1"/>
    </xf>
    <xf numFmtId="0" fontId="12" fillId="0" borderId="6" xfId="0" applyFont="1" applyBorder="1" applyAlignment="1">
      <alignment horizontal="center" vertical="top" wrapText="1"/>
    </xf>
    <xf numFmtId="0" fontId="6" fillId="0" borderId="10" xfId="0" applyFont="1" applyBorder="1" applyAlignment="1">
      <alignment horizontal="center" vertical="top" wrapText="1"/>
    </xf>
    <xf numFmtId="0" fontId="6" fillId="0" borderId="10" xfId="0" applyFont="1" applyBorder="1" applyAlignment="1">
      <alignment horizontal="center" wrapText="1"/>
    </xf>
    <xf numFmtId="0" fontId="2" fillId="0" borderId="36" xfId="0" applyFont="1" applyBorder="1" applyAlignment="1">
      <alignment horizontal="center" vertical="center" wrapText="1"/>
    </xf>
    <xf numFmtId="4" fontId="2" fillId="0" borderId="6" xfId="0" applyNumberFormat="1" applyFont="1" applyBorder="1" applyAlignment="1">
      <alignment horizontal="center" vertical="top" wrapText="1"/>
    </xf>
    <xf numFmtId="4" fontId="7" fillId="0" borderId="6" xfId="0" applyNumberFormat="1" applyFont="1" applyBorder="1" applyAlignment="1">
      <alignment horizontal="center" vertical="top" wrapText="1"/>
    </xf>
    <xf numFmtId="0" fontId="7" fillId="3" borderId="6" xfId="0" applyFont="1" applyFill="1" applyBorder="1" applyAlignment="1">
      <alignment vertical="top" wrapText="1"/>
    </xf>
    <xf numFmtId="4" fontId="7" fillId="5" borderId="6" xfId="0" applyNumberFormat="1" applyFont="1" applyFill="1" applyBorder="1" applyAlignment="1">
      <alignment horizontal="center" vertical="top" wrapText="1"/>
    </xf>
    <xf numFmtId="0" fontId="7" fillId="5" borderId="6" xfId="0" applyFont="1" applyFill="1" applyBorder="1" applyAlignment="1">
      <alignment horizontal="center" vertical="top" wrapText="1"/>
    </xf>
    <xf numFmtId="0" fontId="7" fillId="5" borderId="6" xfId="0" applyFont="1" applyFill="1" applyBorder="1" applyAlignment="1">
      <alignment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6" borderId="6" xfId="0" applyFont="1" applyFill="1" applyBorder="1" applyAlignment="1">
      <alignment horizontal="center" vertical="center" wrapText="1"/>
    </xf>
    <xf numFmtId="4" fontId="7" fillId="6" borderId="6" xfId="0" applyNumberFormat="1" applyFont="1" applyFill="1" applyBorder="1" applyAlignment="1">
      <alignment horizontal="center" vertical="top" wrapText="1"/>
    </xf>
    <xf numFmtId="0" fontId="0" fillId="0" borderId="0" xfId="0" applyAlignment="1"/>
    <xf numFmtId="0" fontId="4" fillId="0" borderId="41" xfId="0" applyFont="1" applyBorder="1" applyAlignment="1">
      <alignment horizontal="center" wrapText="1"/>
    </xf>
    <xf numFmtId="0" fontId="4" fillId="0" borderId="46" xfId="0" applyFont="1" applyBorder="1" applyAlignment="1">
      <alignment horizontal="center" wrapText="1"/>
    </xf>
    <xf numFmtId="0" fontId="0" fillId="0" borderId="47" xfId="0" applyBorder="1" applyAlignment="1">
      <alignment wrapText="1"/>
    </xf>
    <xf numFmtId="0" fontId="6" fillId="0" borderId="47" xfId="0" applyFont="1" applyBorder="1" applyAlignment="1">
      <alignment horizontal="center" vertical="top" wrapText="1"/>
    </xf>
    <xf numFmtId="0" fontId="6" fillId="0" borderId="22" xfId="0" applyFont="1" applyBorder="1" applyAlignment="1">
      <alignment horizontal="center" wrapText="1"/>
    </xf>
    <xf numFmtId="0" fontId="2" fillId="2" borderId="48" xfId="0" applyFont="1" applyFill="1" applyBorder="1" applyAlignment="1">
      <alignment wrapText="1"/>
    </xf>
    <xf numFmtId="14" fontId="2" fillId="0" borderId="21" xfId="0" applyNumberFormat="1" applyFont="1" applyBorder="1" applyAlignment="1">
      <alignment vertical="top" wrapText="1"/>
    </xf>
    <xf numFmtId="0" fontId="2" fillId="2" borderId="3" xfId="0" applyFont="1" applyFill="1" applyBorder="1" applyAlignment="1">
      <alignment horizontal="center" vertical="center" wrapText="1"/>
    </xf>
    <xf numFmtId="0" fontId="2" fillId="0" borderId="13" xfId="0" applyFont="1" applyBorder="1" applyAlignment="1">
      <alignment horizontal="center" vertical="top" wrapText="1"/>
    </xf>
    <xf numFmtId="0" fontId="2" fillId="0" borderId="49" xfId="0" applyFont="1" applyBorder="1" applyAlignment="1">
      <alignment horizontal="center" vertical="top" wrapText="1"/>
    </xf>
    <xf numFmtId="0" fontId="7" fillId="3" borderId="50" xfId="0" applyFont="1" applyFill="1" applyBorder="1" applyAlignment="1">
      <alignment vertical="top" wrapText="1"/>
    </xf>
    <xf numFmtId="0" fontId="2" fillId="0" borderId="51" xfId="0" applyFont="1" applyBorder="1" applyAlignment="1">
      <alignment horizontal="center" vertical="top" wrapText="1"/>
    </xf>
    <xf numFmtId="0" fontId="7" fillId="0" borderId="35" xfId="0" applyFont="1" applyBorder="1" applyAlignment="1">
      <alignment vertical="top" wrapText="1"/>
    </xf>
    <xf numFmtId="4" fontId="7" fillId="0" borderId="35" xfId="0" applyNumberFormat="1" applyFont="1" applyBorder="1" applyAlignment="1">
      <alignment horizontal="center" vertical="top" wrapText="1"/>
    </xf>
    <xf numFmtId="0" fontId="7" fillId="0" borderId="35" xfId="0" applyFont="1" applyBorder="1" applyAlignment="1">
      <alignment horizontal="center" vertical="top" wrapText="1"/>
    </xf>
    <xf numFmtId="0" fontId="0" fillId="0" borderId="25" xfId="0" applyBorder="1" applyAlignment="1">
      <alignment horizontal="center" vertical="center" wrapText="1"/>
    </xf>
    <xf numFmtId="0" fontId="7" fillId="5" borderId="8" xfId="0" applyFont="1" applyFill="1" applyBorder="1" applyAlignment="1">
      <alignment vertical="top" wrapText="1"/>
    </xf>
    <xf numFmtId="0" fontId="2" fillId="0" borderId="17" xfId="0" applyFont="1" applyBorder="1" applyAlignment="1">
      <alignment horizontal="center" vertical="center" wrapText="1"/>
    </xf>
    <xf numFmtId="4" fontId="7" fillId="6" borderId="40" xfId="0" applyNumberFormat="1" applyFont="1" applyFill="1" applyBorder="1" applyAlignment="1">
      <alignment horizontal="center" vertical="top" wrapText="1"/>
    </xf>
    <xf numFmtId="0" fontId="2" fillId="0" borderId="35" xfId="0" applyFont="1" applyBorder="1" applyAlignment="1">
      <alignment vertical="top" wrapText="1"/>
    </xf>
    <xf numFmtId="4" fontId="7" fillId="5" borderId="35" xfId="0" applyNumberFormat="1" applyFont="1" applyFill="1" applyBorder="1" applyAlignment="1">
      <alignment horizontal="center" vertical="top" wrapText="1"/>
    </xf>
    <xf numFmtId="0" fontId="2" fillId="0" borderId="35" xfId="0" applyFont="1" applyBorder="1" applyAlignment="1">
      <alignment horizontal="center" vertical="top" wrapText="1"/>
    </xf>
    <xf numFmtId="0" fontId="0" fillId="0" borderId="0" xfId="0" applyAlignment="1"/>
    <xf numFmtId="0" fontId="4" fillId="0" borderId="0" xfId="0" applyFont="1" applyBorder="1" applyAlignment="1">
      <alignment horizontal="center" vertical="top" wrapText="1"/>
    </xf>
    <xf numFmtId="0" fontId="6" fillId="0" borderId="0" xfId="0" applyFont="1" applyBorder="1" applyAlignment="1">
      <alignment horizontal="center" wrapText="1"/>
    </xf>
    <xf numFmtId="0" fontId="2" fillId="0" borderId="36" xfId="0" applyFont="1" applyBorder="1" applyAlignment="1">
      <alignment vertical="top" wrapText="1"/>
    </xf>
    <xf numFmtId="0" fontId="2" fillId="0" borderId="39" xfId="0" applyFont="1" applyBorder="1" applyAlignment="1">
      <alignment horizontal="left" vertical="center" wrapText="1"/>
    </xf>
    <xf numFmtId="4" fontId="2" fillId="5" borderId="35" xfId="0" applyNumberFormat="1" applyFont="1" applyFill="1" applyBorder="1" applyAlignment="1">
      <alignment horizontal="center" vertical="top" wrapText="1"/>
    </xf>
    <xf numFmtId="0" fontId="2" fillId="5" borderId="6" xfId="0" applyFont="1" applyFill="1" applyBorder="1" applyAlignment="1">
      <alignment horizontal="center" vertical="top" wrapText="1"/>
    </xf>
    <xf numFmtId="0" fontId="12" fillId="5" borderId="6" xfId="0" applyFont="1" applyFill="1" applyBorder="1" applyAlignment="1">
      <alignment horizontal="center" vertical="top" wrapText="1"/>
    </xf>
    <xf numFmtId="0" fontId="2" fillId="0" borderId="13" xfId="0" applyFont="1" applyBorder="1" applyAlignment="1">
      <alignment vertical="center" wrapText="1"/>
    </xf>
    <xf numFmtId="0" fontId="12" fillId="0" borderId="25" xfId="0" applyFont="1" applyBorder="1" applyAlignment="1">
      <alignment horizontal="left" vertical="center" wrapText="1"/>
    </xf>
    <xf numFmtId="0" fontId="2" fillId="0" borderId="46" xfId="0" applyFont="1" applyBorder="1" applyAlignment="1">
      <alignment horizontal="center" vertical="top" wrapText="1"/>
    </xf>
    <xf numFmtId="0" fontId="2" fillId="0" borderId="39" xfId="0" applyFont="1" applyBorder="1" applyAlignment="1">
      <alignment horizontal="center" vertical="center" wrapText="1"/>
    </xf>
    <xf numFmtId="0" fontId="2" fillId="0" borderId="39" xfId="0" applyFont="1" applyBorder="1" applyAlignment="1">
      <alignment horizontal="center" vertical="center" wrapText="1"/>
    </xf>
    <xf numFmtId="0" fontId="2" fillId="2" borderId="13" xfId="0" applyFont="1" applyFill="1" applyBorder="1" applyAlignment="1">
      <alignment wrapText="1"/>
    </xf>
    <xf numFmtId="0" fontId="6" fillId="0" borderId="13" xfId="0" applyFont="1" applyFill="1" applyBorder="1" applyAlignment="1">
      <alignment horizontal="center" wrapText="1"/>
    </xf>
    <xf numFmtId="0" fontId="11" fillId="0" borderId="25" xfId="0" applyFont="1" applyBorder="1" applyAlignment="1">
      <alignment horizontal="center" vertical="center" wrapText="1"/>
    </xf>
    <xf numFmtId="0" fontId="2" fillId="0" borderId="25" xfId="0" applyFont="1" applyBorder="1" applyAlignment="1">
      <alignment horizontal="left" vertical="center" wrapText="1"/>
    </xf>
    <xf numFmtId="0" fontId="0" fillId="0" borderId="0" xfId="0" applyAlignment="1">
      <alignment wrapText="1"/>
    </xf>
    <xf numFmtId="0" fontId="11" fillId="5" borderId="25" xfId="0" applyFont="1" applyFill="1" applyBorder="1" applyAlignment="1">
      <alignment horizontal="center" vertical="center" wrapText="1"/>
    </xf>
    <xf numFmtId="0" fontId="0" fillId="0" borderId="0" xfId="0" applyAlignment="1">
      <alignment vertical="center" wrapText="1"/>
    </xf>
    <xf numFmtId="0" fontId="11" fillId="0" borderId="13" xfId="0" applyFont="1" applyBorder="1" applyAlignment="1">
      <alignment horizontal="center" vertical="center" wrapText="1"/>
    </xf>
    <xf numFmtId="0" fontId="11" fillId="0" borderId="26" xfId="0" applyFont="1" applyBorder="1" applyAlignment="1">
      <alignment vertical="top" wrapText="1"/>
    </xf>
    <xf numFmtId="0" fontId="11" fillId="0" borderId="0" xfId="0" applyFont="1" applyBorder="1" applyAlignment="1">
      <alignment vertical="top" wrapText="1"/>
    </xf>
    <xf numFmtId="0" fontId="11" fillId="0" borderId="29" xfId="0" applyFont="1" applyBorder="1" applyAlignment="1">
      <alignment vertical="top" wrapText="1"/>
    </xf>
    <xf numFmtId="0" fontId="11" fillId="0" borderId="17" xfId="0" applyFont="1" applyBorder="1" applyAlignment="1">
      <alignment horizontal="center" vertical="center" wrapText="1"/>
    </xf>
    <xf numFmtId="0" fontId="11" fillId="0" borderId="13" xfId="0" applyFont="1" applyBorder="1" applyAlignment="1">
      <alignment horizontal="center" vertical="center"/>
    </xf>
    <xf numFmtId="0" fontId="12" fillId="5" borderId="25" xfId="0" applyFont="1" applyFill="1" applyBorder="1" applyAlignment="1">
      <alignment horizontal="center" vertical="center" wrapText="1"/>
    </xf>
    <xf numFmtId="0" fontId="12" fillId="0" borderId="13" xfId="0" applyFont="1" applyBorder="1" applyAlignment="1">
      <alignment horizontal="center" vertical="center" wrapText="1"/>
    </xf>
    <xf numFmtId="0" fontId="11" fillId="0" borderId="0" xfId="0" applyFont="1" applyFill="1" applyBorder="1" applyAlignment="1">
      <alignment horizontal="center" vertical="center" wrapText="1"/>
    </xf>
    <xf numFmtId="0" fontId="12" fillId="0" borderId="39" xfId="0" applyFont="1" applyBorder="1" applyAlignment="1">
      <alignment horizontal="left" vertical="center" wrapText="1"/>
    </xf>
    <xf numFmtId="0" fontId="12" fillId="5" borderId="3" xfId="0" applyFont="1" applyFill="1" applyBorder="1" applyAlignment="1">
      <alignment horizontal="center" vertical="top" wrapText="1"/>
    </xf>
    <xf numFmtId="0" fontId="12" fillId="5" borderId="13" xfId="0" applyFont="1" applyFill="1" applyBorder="1" applyAlignment="1">
      <alignment horizontal="center" vertical="top" wrapText="1"/>
    </xf>
    <xf numFmtId="0" fontId="2" fillId="0" borderId="39" xfId="0" applyFont="1" applyBorder="1" applyAlignment="1">
      <alignment horizontal="center" vertical="center" wrapText="1"/>
    </xf>
    <xf numFmtId="0" fontId="2" fillId="0" borderId="39" xfId="0" applyFont="1" applyBorder="1" applyAlignment="1">
      <alignment horizontal="center" vertical="center" wrapText="1"/>
    </xf>
    <xf numFmtId="0" fontId="0" fillId="0" borderId="0" xfId="0" applyAlignment="1">
      <alignment vertical="center" wrapText="1"/>
    </xf>
    <xf numFmtId="0" fontId="11" fillId="5" borderId="6" xfId="0" applyFont="1" applyFill="1" applyBorder="1" applyAlignment="1">
      <alignment horizontal="center" vertical="top" wrapText="1"/>
    </xf>
    <xf numFmtId="0" fontId="12" fillId="0" borderId="13" xfId="0" applyFont="1" applyBorder="1" applyAlignment="1">
      <alignment vertical="center" wrapText="1"/>
    </xf>
    <xf numFmtId="0" fontId="2" fillId="0" borderId="25" xfId="0" applyFont="1" applyBorder="1" applyAlignment="1">
      <alignment vertical="center" wrapText="1"/>
    </xf>
    <xf numFmtId="0" fontId="12" fillId="0" borderId="13" xfId="0" applyFont="1" applyBorder="1" applyAlignment="1">
      <alignment vertical="top" wrapText="1"/>
    </xf>
    <xf numFmtId="0" fontId="0" fillId="0" borderId="0" xfId="0" applyAlignment="1">
      <alignment wrapText="1"/>
    </xf>
    <xf numFmtId="164" fontId="12" fillId="5" borderId="13" xfId="0" applyNumberFormat="1" applyFont="1" applyFill="1" applyBorder="1" applyAlignment="1">
      <alignment horizontal="center" vertical="center" wrapText="1"/>
    </xf>
    <xf numFmtId="164" fontId="12" fillId="5" borderId="38" xfId="0" applyNumberFormat="1" applyFont="1" applyFill="1" applyBorder="1" applyAlignment="1">
      <alignment horizontal="center" vertical="center" wrapText="1"/>
    </xf>
    <xf numFmtId="0" fontId="12" fillId="0" borderId="25" xfId="0" applyFont="1" applyBorder="1" applyAlignment="1">
      <alignment horizontal="center" vertical="center" wrapText="1"/>
    </xf>
    <xf numFmtId="0" fontId="12" fillId="5" borderId="25" xfId="0" applyFont="1" applyFill="1" applyBorder="1" applyAlignment="1">
      <alignment horizontal="left" vertical="center" wrapText="1"/>
    </xf>
    <xf numFmtId="0" fontId="12" fillId="5" borderId="13" xfId="0" applyFont="1" applyFill="1" applyBorder="1" applyAlignment="1">
      <alignment vertical="top" wrapText="1"/>
    </xf>
    <xf numFmtId="0" fontId="2" fillId="0" borderId="0" xfId="0" applyFont="1" applyAlignment="1">
      <alignment horizontal="center"/>
    </xf>
    <xf numFmtId="0" fontId="2" fillId="0" borderId="4" xfId="0" applyFont="1" applyBorder="1" applyAlignment="1">
      <alignment horizontal="center" vertical="top" wrapText="1"/>
    </xf>
    <xf numFmtId="0" fontId="2" fillId="0" borderId="0" xfId="0" applyFont="1" applyAlignment="1">
      <alignment horizontal="center" wrapText="1"/>
    </xf>
    <xf numFmtId="0" fontId="18" fillId="0" borderId="0" xfId="0" applyFont="1" applyAlignment="1">
      <alignment horizontal="right" vertical="top" wrapText="1"/>
    </xf>
    <xf numFmtId="0" fontId="18" fillId="0" borderId="0" xfId="0" applyFont="1" applyAlignment="1">
      <alignment horizontal="right" vertical="top"/>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9" xfId="0" applyFont="1" applyBorder="1" applyAlignment="1">
      <alignment horizontal="center" vertical="center" wrapText="1"/>
    </xf>
    <xf numFmtId="0" fontId="0" fillId="0" borderId="40" xfId="0" applyBorder="1" applyAlignment="1">
      <alignment horizontal="center" vertical="center" wrapText="1"/>
    </xf>
    <xf numFmtId="0" fontId="7" fillId="2" borderId="17" xfId="0" applyFont="1" applyFill="1" applyBorder="1" applyAlignment="1">
      <alignment wrapText="1"/>
    </xf>
    <xf numFmtId="0" fontId="7" fillId="2" borderId="18" xfId="0" applyFont="1" applyFill="1" applyBorder="1" applyAlignment="1">
      <alignment wrapText="1"/>
    </xf>
    <xf numFmtId="0" fontId="1" fillId="2" borderId="18" xfId="0" applyFont="1" applyFill="1" applyBorder="1" applyAlignment="1">
      <alignment wrapText="1"/>
    </xf>
    <xf numFmtId="0" fontId="0" fillId="0" borderId="18" xfId="0" applyBorder="1" applyAlignment="1"/>
    <xf numFmtId="0" fontId="0" fillId="0" borderId="19" xfId="0" applyBorder="1" applyAlignment="1"/>
    <xf numFmtId="0" fontId="2" fillId="0" borderId="9" xfId="0" applyFont="1" applyBorder="1" applyAlignment="1">
      <alignment horizontal="center" vertical="center" wrapText="1"/>
    </xf>
    <xf numFmtId="0" fontId="0" fillId="0" borderId="3" xfId="0" applyBorder="1" applyAlignment="1">
      <alignment vertical="center" wrapText="1"/>
    </xf>
    <xf numFmtId="0" fontId="2" fillId="0" borderId="31" xfId="0" applyFont="1" applyBorder="1" applyAlignment="1">
      <alignment horizontal="center" vertical="center" wrapText="1"/>
    </xf>
    <xf numFmtId="0" fontId="0" fillId="0" borderId="52" xfId="0" applyBorder="1" applyAlignment="1">
      <alignment vertical="center" wrapText="1"/>
    </xf>
    <xf numFmtId="0" fontId="2" fillId="0" borderId="23" xfId="0" applyFont="1" applyBorder="1" applyAlignment="1">
      <alignment horizontal="center" vertical="center" wrapText="1"/>
    </xf>
    <xf numFmtId="0" fontId="12" fillId="5" borderId="39" xfId="0" applyFont="1" applyFill="1" applyBorder="1" applyAlignment="1">
      <alignment horizontal="center" vertical="center" wrapText="1"/>
    </xf>
    <xf numFmtId="0" fontId="16" fillId="5" borderId="40" xfId="0" applyFont="1" applyFill="1" applyBorder="1" applyAlignment="1">
      <alignment horizontal="center" vertical="center" wrapText="1"/>
    </xf>
    <xf numFmtId="0" fontId="12" fillId="0" borderId="39" xfId="0" applyFont="1" applyBorder="1" applyAlignment="1">
      <alignment horizontal="center" vertical="center" wrapText="1"/>
    </xf>
    <xf numFmtId="0" fontId="16"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0" fillId="0" borderId="51" xfId="0" applyBorder="1" applyAlignment="1">
      <alignment vertical="center" wrapText="1"/>
    </xf>
    <xf numFmtId="0" fontId="2" fillId="0" borderId="16" xfId="0" applyFont="1" applyBorder="1" applyAlignment="1">
      <alignment horizontal="center" vertical="center" wrapText="1"/>
    </xf>
    <xf numFmtId="0" fontId="0" fillId="0" borderId="7" xfId="0" applyBorder="1" applyAlignment="1">
      <alignment vertical="center" wrapText="1"/>
    </xf>
    <xf numFmtId="0" fontId="0" fillId="0" borderId="7" xfId="0" applyBorder="1" applyAlignment="1">
      <alignment wrapText="1"/>
    </xf>
    <xf numFmtId="0" fontId="0" fillId="0" borderId="6" xfId="0" applyBorder="1" applyAlignment="1">
      <alignment wrapText="1"/>
    </xf>
    <xf numFmtId="0" fontId="2" fillId="0" borderId="40" xfId="0" applyFont="1" applyBorder="1" applyAlignment="1">
      <alignment horizontal="center" vertical="center" wrapText="1"/>
    </xf>
    <xf numFmtId="0" fontId="4" fillId="0" borderId="23" xfId="0" applyFont="1" applyBorder="1" applyAlignment="1">
      <alignment horizontal="center" wrapText="1"/>
    </xf>
    <xf numFmtId="0" fontId="4" fillId="0" borderId="9" xfId="0" applyFont="1" applyBorder="1" applyAlignment="1">
      <alignment horizontal="center" wrapText="1"/>
    </xf>
    <xf numFmtId="0" fontId="4" fillId="0" borderId="3" xfId="0" applyFont="1" applyBorder="1" applyAlignment="1">
      <alignment horizontal="center" wrapText="1"/>
    </xf>
    <xf numFmtId="0" fontId="4" fillId="0" borderId="2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14" fillId="2" borderId="17" xfId="0" applyFont="1" applyFill="1" applyBorder="1" applyAlignment="1">
      <alignment wrapText="1"/>
    </xf>
    <xf numFmtId="0" fontId="14" fillId="2" borderId="18" xfId="0" applyFont="1" applyFill="1" applyBorder="1" applyAlignment="1">
      <alignment wrapText="1"/>
    </xf>
    <xf numFmtId="0" fontId="15" fillId="2" borderId="18" xfId="0" applyFont="1" applyFill="1" applyBorder="1" applyAlignment="1">
      <alignment wrapText="1"/>
    </xf>
    <xf numFmtId="0" fontId="16" fillId="0" borderId="18" xfId="0" applyFont="1" applyBorder="1" applyAlignment="1"/>
    <xf numFmtId="0" fontId="16" fillId="0" borderId="19" xfId="0" applyFont="1" applyBorder="1" applyAlignment="1"/>
    <xf numFmtId="0" fontId="4" fillId="0" borderId="17" xfId="0" applyFont="1" applyBorder="1" applyAlignment="1">
      <alignment horizontal="center" vertical="top" wrapText="1"/>
    </xf>
    <xf numFmtId="0" fontId="4" fillId="0" borderId="18" xfId="0" applyFont="1" applyBorder="1" applyAlignment="1">
      <alignment horizontal="center" vertical="top" wrapText="1"/>
    </xf>
    <xf numFmtId="0" fontId="4" fillId="0" borderId="19"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5" xfId="0" applyFont="1" applyBorder="1" applyAlignment="1">
      <alignment horizontal="center" vertical="top" wrapText="1"/>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6" xfId="0" applyBorder="1" applyAlignment="1">
      <alignment horizontal="center" vertical="top" wrapText="1"/>
    </xf>
    <xf numFmtId="0" fontId="6" fillId="0" borderId="15" xfId="0" applyFont="1" applyBorder="1" applyAlignment="1">
      <alignment horizontal="center" vertical="top" wrapText="1"/>
    </xf>
    <xf numFmtId="0" fontId="6" fillId="0" borderId="5" xfId="0" applyFont="1" applyBorder="1" applyAlignment="1">
      <alignment horizontal="center" vertical="top" wrapText="1"/>
    </xf>
    <xf numFmtId="0" fontId="4" fillId="0" borderId="44" xfId="0" applyFont="1" applyBorder="1" applyAlignment="1">
      <alignment horizontal="center" vertical="top" wrapText="1"/>
    </xf>
    <xf numFmtId="0" fontId="4" fillId="0" borderId="45" xfId="0" applyFont="1" applyBorder="1" applyAlignment="1">
      <alignment horizontal="center" vertical="top"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0" fillId="0" borderId="16" xfId="0"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wrapText="1"/>
    </xf>
    <xf numFmtId="0" fontId="0" fillId="0" borderId="0" xfId="0" applyAlignment="1">
      <alignment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32" xfId="0" applyFont="1" applyBorder="1" applyAlignment="1">
      <alignment horizontal="center" vertical="center" wrapText="1"/>
    </xf>
    <xf numFmtId="0" fontId="0" fillId="0" borderId="3" xfId="0" applyBorder="1" applyAlignment="1">
      <alignment horizontal="center" vertical="center" wrapText="1"/>
    </xf>
    <xf numFmtId="0" fontId="2" fillId="0" borderId="30" xfId="0" applyFont="1" applyBorder="1" applyAlignment="1">
      <alignment horizontal="center" vertical="center" wrapText="1"/>
    </xf>
    <xf numFmtId="0" fontId="0" fillId="0" borderId="26" xfId="0" applyBorder="1" applyAlignment="1">
      <alignment vertical="center" wrapText="1"/>
    </xf>
    <xf numFmtId="0" fontId="0" fillId="0" borderId="25" xfId="0" applyBorder="1" applyAlignment="1">
      <alignment vertical="center" wrapText="1"/>
    </xf>
    <xf numFmtId="0" fontId="8" fillId="2" borderId="11" xfId="0" applyFont="1" applyFill="1" applyBorder="1" applyAlignment="1">
      <alignment vertical="center" wrapText="1"/>
    </xf>
    <xf numFmtId="0" fontId="9" fillId="2" borderId="12" xfId="0" applyFont="1" applyFill="1" applyBorder="1" applyAlignment="1">
      <alignment vertical="center" wrapText="1"/>
    </xf>
    <xf numFmtId="0" fontId="9" fillId="2" borderId="6" xfId="0" applyFont="1" applyFill="1" applyBorder="1" applyAlignment="1">
      <alignment vertical="center" wrapText="1"/>
    </xf>
    <xf numFmtId="0" fontId="17" fillId="5" borderId="11" xfId="0" applyFont="1" applyFill="1" applyBorder="1" applyAlignment="1">
      <alignment vertical="center" wrapText="1"/>
    </xf>
    <xf numFmtId="0" fontId="16" fillId="5" borderId="12" xfId="0" applyFont="1" applyFill="1" applyBorder="1" applyAlignment="1">
      <alignment vertical="center" wrapText="1"/>
    </xf>
    <xf numFmtId="0" fontId="16" fillId="5" borderId="4" xfId="0" applyFont="1" applyFill="1" applyBorder="1" applyAlignment="1">
      <alignment vertical="center" wrapText="1"/>
    </xf>
    <xf numFmtId="0" fontId="2" fillId="0" borderId="0" xfId="0" applyFont="1" applyAlignment="1">
      <alignment horizontal="center"/>
    </xf>
    <xf numFmtId="0" fontId="0" fillId="0" borderId="0" xfId="0" applyAlignment="1"/>
    <xf numFmtId="0" fontId="0" fillId="0" borderId="9" xfId="0" applyBorder="1" applyAlignment="1">
      <alignment horizontal="center" vertical="center" wrapText="1"/>
    </xf>
    <xf numFmtId="0" fontId="0" fillId="0" borderId="9" xfId="0" applyBorder="1" applyAlignment="1">
      <alignment vertical="center" wrapText="1"/>
    </xf>
    <xf numFmtId="0" fontId="2" fillId="0" borderId="17" xfId="0" applyFont="1" applyBorder="1" applyAlignment="1">
      <alignment horizontal="center" vertical="top" wrapText="1"/>
    </xf>
    <xf numFmtId="0" fontId="0" fillId="0" borderId="18" xfId="0" applyBorder="1" applyAlignment="1">
      <alignment horizontal="center" vertical="top" wrapText="1"/>
    </xf>
    <xf numFmtId="0" fontId="2" fillId="0" borderId="14" xfId="0" applyFont="1" applyBorder="1" applyAlignment="1">
      <alignment horizontal="center" vertical="top" wrapText="1"/>
    </xf>
    <xf numFmtId="0" fontId="7" fillId="3" borderId="37" xfId="0" applyFont="1" applyFill="1" applyBorder="1" applyAlignment="1">
      <alignment horizontal="left" vertical="top" wrapText="1"/>
    </xf>
    <xf numFmtId="0" fontId="1" fillId="3" borderId="18" xfId="0" applyFont="1" applyFill="1" applyBorder="1" applyAlignment="1">
      <alignment horizontal="left" wrapText="1"/>
    </xf>
    <xf numFmtId="0" fontId="1" fillId="3" borderId="19" xfId="0" applyFont="1" applyFill="1" applyBorder="1" applyAlignment="1">
      <alignment horizontal="left" wrapText="1"/>
    </xf>
    <xf numFmtId="0" fontId="1" fillId="3" borderId="18" xfId="0" applyFont="1" applyFill="1" applyBorder="1" applyAlignment="1">
      <alignment horizontal="left" vertical="top" wrapText="1"/>
    </xf>
    <xf numFmtId="0" fontId="1" fillId="3" borderId="38" xfId="0" applyFont="1" applyFill="1" applyBorder="1" applyAlignment="1">
      <alignment horizontal="left" vertical="top" wrapText="1"/>
    </xf>
    <xf numFmtId="0" fontId="7" fillId="6"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2" fillId="0" borderId="5" xfId="0" applyFont="1" applyBorder="1" applyAlignment="1">
      <alignment horizontal="center" vertical="top" wrapText="1"/>
    </xf>
    <xf numFmtId="0" fontId="7" fillId="0" borderId="11" xfId="0" applyFont="1" applyBorder="1" applyAlignment="1">
      <alignment vertical="top" wrapText="1"/>
    </xf>
    <xf numFmtId="0" fontId="0" fillId="0" borderId="4" xfId="0" applyBorder="1" applyAlignment="1">
      <alignment vertical="top" wrapText="1"/>
    </xf>
    <xf numFmtId="0" fontId="2" fillId="0" borderId="2" xfId="0" applyFont="1" applyBorder="1" applyAlignment="1">
      <alignment horizontal="center" vertical="top" wrapText="1"/>
    </xf>
    <xf numFmtId="0" fontId="0" fillId="0" borderId="3" xfId="0" applyBorder="1" applyAlignment="1">
      <alignment horizontal="center" vertical="top" wrapText="1"/>
    </xf>
    <xf numFmtId="0" fontId="7" fillId="4" borderId="16" xfId="0" applyFont="1" applyFill="1" applyBorder="1" applyAlignment="1">
      <alignment vertical="top" wrapText="1"/>
    </xf>
    <xf numFmtId="0" fontId="0" fillId="4" borderId="0" xfId="0" applyFill="1" applyBorder="1" applyAlignment="1">
      <alignment wrapText="1"/>
    </xf>
    <xf numFmtId="0" fontId="0" fillId="4" borderId="10" xfId="0" applyFill="1" applyBorder="1" applyAlignment="1">
      <alignment wrapText="1"/>
    </xf>
    <xf numFmtId="0" fontId="7" fillId="4" borderId="33" xfId="0" applyFont="1" applyFill="1" applyBorder="1" applyAlignment="1">
      <alignment vertical="top" wrapText="1"/>
    </xf>
    <xf numFmtId="0" fontId="7" fillId="4" borderId="34" xfId="0" applyFont="1" applyFill="1" applyBorder="1" applyAlignment="1">
      <alignment vertical="top" wrapText="1"/>
    </xf>
    <xf numFmtId="0" fontId="7" fillId="4" borderId="35" xfId="0" applyFont="1" applyFill="1" applyBorder="1" applyAlignment="1">
      <alignment vertical="top" wrapText="1"/>
    </xf>
    <xf numFmtId="0" fontId="7" fillId="3" borderId="42" xfId="0" applyFont="1" applyFill="1" applyBorder="1" applyAlignment="1">
      <alignment horizontal="left" vertical="top" wrapText="1"/>
    </xf>
    <xf numFmtId="0" fontId="0" fillId="4" borderId="34" xfId="0" applyFill="1" applyBorder="1" applyAlignment="1">
      <alignment wrapText="1"/>
    </xf>
    <xf numFmtId="0" fontId="0" fillId="4" borderId="35" xfId="0" applyFill="1" applyBorder="1" applyAlignment="1">
      <alignment wrapText="1"/>
    </xf>
    <xf numFmtId="0" fontId="7" fillId="3" borderId="20" xfId="0" applyFont="1" applyFill="1" applyBorder="1" applyAlignment="1">
      <alignment horizontal="left" vertical="top" wrapText="1"/>
    </xf>
    <xf numFmtId="0" fontId="7" fillId="3" borderId="43" xfId="0" applyFont="1" applyFill="1" applyBorder="1" applyAlignment="1">
      <alignment horizontal="left" vertical="top" wrapText="1"/>
    </xf>
    <xf numFmtId="0" fontId="7" fillId="3" borderId="11" xfId="0" applyFont="1" applyFill="1" applyBorder="1" applyAlignment="1">
      <alignment vertical="top" wrapText="1"/>
    </xf>
    <xf numFmtId="0" fontId="0" fillId="3" borderId="12" xfId="0" applyFill="1" applyBorder="1" applyAlignment="1">
      <alignment vertical="top" wrapText="1"/>
    </xf>
    <xf numFmtId="0" fontId="0" fillId="3" borderId="4" xfId="0" applyFill="1" applyBorder="1" applyAlignment="1">
      <alignment vertical="top" wrapText="1"/>
    </xf>
    <xf numFmtId="14" fontId="2" fillId="0" borderId="11" xfId="0" applyNumberFormat="1" applyFont="1" applyBorder="1" applyAlignment="1">
      <alignment horizontal="center" vertical="top" wrapText="1"/>
    </xf>
    <xf numFmtId="0" fontId="0" fillId="0" borderId="4" xfId="0" applyBorder="1" applyAlignment="1">
      <alignment horizontal="center" vertical="top" wrapText="1"/>
    </xf>
    <xf numFmtId="0" fontId="0" fillId="0" borderId="12" xfId="0" applyBorder="1" applyAlignment="1">
      <alignment vertical="top" wrapText="1"/>
    </xf>
    <xf numFmtId="0" fontId="2" fillId="0" borderId="11" xfId="0" applyFont="1" applyBorder="1" applyAlignment="1">
      <alignment horizontal="center" vertical="top" wrapText="1"/>
    </xf>
    <xf numFmtId="0" fontId="2" fillId="0" borderId="11" xfId="0" applyFont="1" applyBorder="1" applyAlignment="1">
      <alignment vertical="top" wrapText="1"/>
    </xf>
    <xf numFmtId="0" fontId="2" fillId="0" borderId="4" xfId="0" applyFont="1" applyBorder="1" applyAlignment="1">
      <alignment vertical="top" wrapText="1"/>
    </xf>
    <xf numFmtId="0" fontId="7" fillId="4" borderId="11" xfId="0" applyFont="1" applyFill="1" applyBorder="1" applyAlignment="1">
      <alignment horizontal="center" vertical="top" wrapText="1"/>
    </xf>
    <xf numFmtId="0" fontId="7" fillId="4" borderId="12" xfId="0" applyFont="1" applyFill="1" applyBorder="1" applyAlignment="1">
      <alignment horizontal="center" vertical="top" wrapText="1"/>
    </xf>
    <xf numFmtId="0" fontId="7" fillId="4" borderId="4" xfId="0" applyFont="1" applyFill="1" applyBorder="1" applyAlignment="1">
      <alignment horizontal="center" vertical="top" wrapText="1"/>
    </xf>
    <xf numFmtId="0" fontId="7" fillId="0" borderId="0" xfId="0" applyFont="1" applyAlignment="1">
      <alignment horizontal="center" vertical="center"/>
    </xf>
    <xf numFmtId="0" fontId="7" fillId="0" borderId="0" xfId="0" applyFont="1" applyAlignment="1">
      <alignment vertical="center"/>
    </xf>
    <xf numFmtId="0" fontId="0" fillId="0" borderId="9" xfId="0" applyBorder="1" applyAlignment="1">
      <alignment horizontal="center" vertical="top" wrapText="1"/>
    </xf>
    <xf numFmtId="0" fontId="2"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F11"/>
  <sheetViews>
    <sheetView tabSelected="1" view="pageBreakPreview" zoomScaleSheetLayoutView="100" workbookViewId="0">
      <selection activeCell="C2" sqref="C2"/>
    </sheetView>
  </sheetViews>
  <sheetFormatPr defaultRowHeight="15"/>
  <cols>
    <col min="1" max="1" width="9.140625" style="4"/>
    <col min="2" max="3" width="43.140625" style="4" customWidth="1"/>
    <col min="4" max="4" width="11.42578125" style="4" customWidth="1"/>
    <col min="5" max="16384" width="9.140625" style="4"/>
  </cols>
  <sheetData>
    <row r="1" spans="2:6" ht="75" customHeight="1">
      <c r="C1" s="124" t="s">
        <v>278</v>
      </c>
      <c r="D1" s="125"/>
      <c r="E1" s="125"/>
      <c r="F1" s="125"/>
    </row>
    <row r="2" spans="2:6">
      <c r="C2" s="33"/>
    </row>
    <row r="3" spans="2:6" ht="58.5" customHeight="1">
      <c r="B3" s="123" t="s">
        <v>252</v>
      </c>
      <c r="C3" s="123"/>
    </row>
    <row r="4" spans="2:6" ht="18.75" customHeight="1">
      <c r="B4" s="121" t="s">
        <v>1</v>
      </c>
      <c r="C4" s="1"/>
    </row>
    <row r="5" spans="2:6" ht="16.5" thickBot="1">
      <c r="B5" s="6"/>
      <c r="C5" s="33" t="s">
        <v>2</v>
      </c>
    </row>
    <row r="6" spans="2:6" ht="68.25" customHeight="1" thickBot="1">
      <c r="B6" s="7" t="s">
        <v>138</v>
      </c>
      <c r="C6" s="122" t="s">
        <v>171</v>
      </c>
    </row>
    <row r="7" spans="2:6" ht="37.5" customHeight="1" thickBot="1">
      <c r="B7" s="21" t="s">
        <v>3</v>
      </c>
      <c r="C7" s="20" t="s">
        <v>55</v>
      </c>
    </row>
    <row r="8" spans="2:6" ht="52.5" customHeight="1" thickBot="1">
      <c r="B8" s="21" t="s">
        <v>23</v>
      </c>
      <c r="C8" s="20" t="s">
        <v>172</v>
      </c>
    </row>
    <row r="9" spans="2:6" ht="52.5" customHeight="1" thickBot="1">
      <c r="B9" s="21" t="s">
        <v>24</v>
      </c>
      <c r="C9" s="20" t="s">
        <v>173</v>
      </c>
    </row>
    <row r="10" spans="2:6" ht="24.75" customHeight="1" thickBot="1">
      <c r="B10" s="79" t="s">
        <v>4</v>
      </c>
      <c r="C10" s="39" t="s">
        <v>141</v>
      </c>
    </row>
    <row r="11" spans="2:6" ht="99" customHeight="1" thickBot="1">
      <c r="B11" s="21" t="s">
        <v>25</v>
      </c>
      <c r="C11" s="28" t="s">
        <v>261</v>
      </c>
    </row>
  </sheetData>
  <mergeCells count="2">
    <mergeCell ref="B3:C3"/>
    <mergeCell ref="C1:F1"/>
  </mergeCells>
  <pageMargins left="0.7" right="0.7" top="0.75" bottom="0.75" header="0.3" footer="0.3"/>
  <pageSetup paperSize="9" scale="69" orientation="portrait" horizontalDpi="180" verticalDpi="180" r:id="rId1"/>
</worksheet>
</file>

<file path=xl/worksheets/sheet2.xml><?xml version="1.0" encoding="utf-8"?>
<worksheet xmlns="http://schemas.openxmlformats.org/spreadsheetml/2006/main" xmlns:r="http://schemas.openxmlformats.org/officeDocument/2006/relationships">
  <dimension ref="B2:Y30"/>
  <sheetViews>
    <sheetView view="pageBreakPreview" topLeftCell="B1" zoomScaleSheetLayoutView="100" workbookViewId="0">
      <selection activeCell="V1" sqref="V1:Y1048576"/>
    </sheetView>
  </sheetViews>
  <sheetFormatPr defaultRowHeight="15"/>
  <cols>
    <col min="2" max="2" width="6.85546875" customWidth="1"/>
    <col min="3" max="3" width="33.140625" customWidth="1"/>
    <col min="4" max="4" width="11" customWidth="1"/>
    <col min="5" max="5" width="7.42578125" customWidth="1"/>
    <col min="6" max="6" width="4" customWidth="1"/>
    <col min="7" max="7" width="11" customWidth="1"/>
    <col min="9" max="9" width="5" customWidth="1"/>
    <col min="10" max="10" width="10.28515625" customWidth="1"/>
    <col min="11" max="11" width="10.140625" customWidth="1"/>
    <col min="12" max="13" width="10.28515625" customWidth="1"/>
    <col min="14" max="14" width="10.5703125" customWidth="1"/>
    <col min="15" max="15" width="9.85546875" customWidth="1"/>
    <col min="16" max="18" width="0" hidden="1" customWidth="1"/>
    <col min="21" max="21" width="5.85546875" customWidth="1"/>
    <col min="22" max="22" width="15.28515625" style="115" hidden="1" customWidth="1"/>
    <col min="23" max="23" width="12.85546875" hidden="1" customWidth="1"/>
    <col min="24" max="24" width="12.140625" hidden="1" customWidth="1"/>
    <col min="25" max="25" width="18" hidden="1" customWidth="1"/>
  </cols>
  <sheetData>
    <row r="2" spans="2:25" ht="15.75">
      <c r="E2" s="12"/>
      <c r="H2" s="22" t="s">
        <v>26</v>
      </c>
      <c r="I2" s="12"/>
      <c r="J2" s="12"/>
      <c r="K2" s="12"/>
      <c r="L2" s="12"/>
      <c r="M2" s="12"/>
      <c r="N2" s="76"/>
      <c r="O2" s="12"/>
      <c r="P2" s="12"/>
      <c r="Q2" s="12"/>
      <c r="R2" s="12"/>
      <c r="S2" s="76"/>
    </row>
    <row r="3" spans="2:25" ht="15.75">
      <c r="E3" s="12"/>
      <c r="H3" s="5"/>
      <c r="I3" s="12"/>
      <c r="J3" s="12"/>
      <c r="K3" s="12"/>
      <c r="L3" s="12"/>
      <c r="M3" s="12"/>
      <c r="N3" s="76"/>
      <c r="O3" s="53" t="s">
        <v>106</v>
      </c>
      <c r="P3" s="12"/>
      <c r="Q3" s="12"/>
      <c r="R3" s="12"/>
      <c r="S3" s="76"/>
    </row>
    <row r="5" spans="2:25" ht="18" customHeight="1" thickBot="1">
      <c r="B5" s="54" t="s">
        <v>5</v>
      </c>
      <c r="C5" s="151" t="s">
        <v>40</v>
      </c>
      <c r="D5" s="154" t="s">
        <v>41</v>
      </c>
      <c r="E5" s="177" t="s">
        <v>42</v>
      </c>
      <c r="F5" s="178"/>
      <c r="G5" s="175" t="s">
        <v>43</v>
      </c>
      <c r="H5" s="176"/>
      <c r="I5" s="176"/>
      <c r="J5" s="164" t="s">
        <v>7</v>
      </c>
      <c r="K5" s="165"/>
      <c r="L5" s="165"/>
      <c r="M5" s="165"/>
      <c r="N5" s="165"/>
      <c r="O5" s="165"/>
      <c r="P5" s="165"/>
      <c r="Q5" s="165"/>
      <c r="R5" s="166"/>
      <c r="S5" s="77"/>
    </row>
    <row r="6" spans="2:25" ht="62.25" customHeight="1">
      <c r="B6" s="55" t="s">
        <v>6</v>
      </c>
      <c r="C6" s="152"/>
      <c r="D6" s="155"/>
      <c r="E6" s="179"/>
      <c r="F6" s="180"/>
      <c r="G6" s="167" t="s">
        <v>8</v>
      </c>
      <c r="H6" s="169" t="s">
        <v>44</v>
      </c>
      <c r="I6" s="170"/>
      <c r="J6" s="135">
        <v>2026</v>
      </c>
      <c r="K6" s="135">
        <v>2027</v>
      </c>
      <c r="L6" s="135">
        <v>2028</v>
      </c>
      <c r="M6" s="135">
        <v>2029</v>
      </c>
      <c r="N6" s="139">
        <v>2030</v>
      </c>
      <c r="O6" s="139">
        <v>2031</v>
      </c>
      <c r="P6" s="135" t="s">
        <v>140</v>
      </c>
      <c r="Q6" s="135">
        <v>2031</v>
      </c>
      <c r="R6" s="146">
        <v>2032</v>
      </c>
      <c r="S6" s="144">
        <v>2032</v>
      </c>
      <c r="T6" s="137">
        <v>2033</v>
      </c>
    </row>
    <row r="7" spans="2:25" ht="15.75" customHeight="1" thickBot="1">
      <c r="B7" s="56"/>
      <c r="C7" s="153"/>
      <c r="D7" s="156"/>
      <c r="E7" s="148"/>
      <c r="F7" s="149"/>
      <c r="G7" s="168"/>
      <c r="H7" s="171"/>
      <c r="I7" s="172"/>
      <c r="J7" s="136"/>
      <c r="K7" s="136"/>
      <c r="L7" s="136"/>
      <c r="M7" s="136"/>
      <c r="N7" s="136"/>
      <c r="O7" s="136"/>
      <c r="P7" s="136"/>
      <c r="Q7" s="136"/>
      <c r="R7" s="147"/>
      <c r="S7" s="145"/>
      <c r="T7" s="138"/>
    </row>
    <row r="8" spans="2:25" ht="15.75" thickBot="1">
      <c r="B8" s="57">
        <v>1</v>
      </c>
      <c r="C8" s="40">
        <v>2</v>
      </c>
      <c r="D8" s="40">
        <v>3</v>
      </c>
      <c r="E8" s="173">
        <v>4</v>
      </c>
      <c r="F8" s="174"/>
      <c r="G8" s="41">
        <v>5</v>
      </c>
      <c r="H8" s="173">
        <v>6</v>
      </c>
      <c r="I8" s="174"/>
      <c r="J8" s="41">
        <v>7</v>
      </c>
      <c r="K8" s="41">
        <v>8</v>
      </c>
      <c r="L8" s="41">
        <v>9</v>
      </c>
      <c r="M8" s="41">
        <v>10</v>
      </c>
      <c r="N8" s="41">
        <v>11</v>
      </c>
      <c r="O8" s="41">
        <v>12</v>
      </c>
      <c r="P8" s="41">
        <v>12</v>
      </c>
      <c r="Q8" s="41">
        <v>13</v>
      </c>
      <c r="R8" s="58">
        <v>14</v>
      </c>
      <c r="S8" s="78">
        <v>13</v>
      </c>
      <c r="T8" s="90">
        <v>14</v>
      </c>
    </row>
    <row r="9" spans="2:25" ht="22.5" customHeight="1">
      <c r="B9" s="59" t="s">
        <v>10</v>
      </c>
      <c r="C9" s="159" t="s">
        <v>174</v>
      </c>
      <c r="D9" s="160"/>
      <c r="E9" s="161"/>
      <c r="F9" s="161"/>
      <c r="G9" s="161"/>
      <c r="H9" s="161"/>
      <c r="I9" s="161"/>
      <c r="J9" s="161"/>
      <c r="K9" s="161"/>
      <c r="L9" s="161"/>
      <c r="M9" s="161"/>
      <c r="N9" s="161"/>
      <c r="O9" s="161"/>
      <c r="P9" s="161"/>
      <c r="Q9" s="161"/>
      <c r="R9" s="161"/>
      <c r="S9" s="162"/>
      <c r="T9" s="163"/>
    </row>
    <row r="10" spans="2:25" ht="92.25" customHeight="1" thickBot="1">
      <c r="B10" s="71" t="s">
        <v>51</v>
      </c>
      <c r="C10" s="85" t="s">
        <v>175</v>
      </c>
      <c r="D10" s="108" t="s">
        <v>166</v>
      </c>
      <c r="E10" s="126" t="s">
        <v>168</v>
      </c>
      <c r="F10" s="127"/>
      <c r="G10" s="102">
        <v>100</v>
      </c>
      <c r="H10" s="142">
        <v>2025</v>
      </c>
      <c r="I10" s="143"/>
      <c r="J10" s="118">
        <v>100</v>
      </c>
      <c r="K10" s="118">
        <v>100</v>
      </c>
      <c r="L10" s="118">
        <v>100</v>
      </c>
      <c r="M10" s="118">
        <v>100</v>
      </c>
      <c r="N10" s="118">
        <v>100</v>
      </c>
      <c r="O10" s="118">
        <v>100</v>
      </c>
      <c r="P10" s="118" t="s">
        <v>145</v>
      </c>
      <c r="Q10" s="118" t="s">
        <v>145</v>
      </c>
      <c r="R10" s="118" t="s">
        <v>145</v>
      </c>
      <c r="S10" s="118">
        <v>100</v>
      </c>
      <c r="T10" s="118">
        <v>100</v>
      </c>
      <c r="V10" s="115" t="s">
        <v>253</v>
      </c>
    </row>
    <row r="11" spans="2:25" ht="123" customHeight="1" thickBot="1">
      <c r="B11" s="71" t="s">
        <v>27</v>
      </c>
      <c r="C11" s="85" t="s">
        <v>177</v>
      </c>
      <c r="D11" s="109" t="s">
        <v>166</v>
      </c>
      <c r="E11" s="126" t="s">
        <v>169</v>
      </c>
      <c r="F11" s="127"/>
      <c r="G11" s="102">
        <v>2</v>
      </c>
      <c r="H11" s="140">
        <v>2024</v>
      </c>
      <c r="I11" s="141"/>
      <c r="J11" s="102">
        <v>1</v>
      </c>
      <c r="K11" s="102">
        <v>1</v>
      </c>
      <c r="L11" s="102">
        <v>0</v>
      </c>
      <c r="M11" s="102">
        <v>0</v>
      </c>
      <c r="N11" s="102">
        <v>0</v>
      </c>
      <c r="O11" s="102">
        <v>0</v>
      </c>
      <c r="P11" s="102" t="s">
        <v>145</v>
      </c>
      <c r="Q11" s="102" t="s">
        <v>145</v>
      </c>
      <c r="R11" s="102" t="s">
        <v>145</v>
      </c>
      <c r="S11" s="102">
        <v>0</v>
      </c>
      <c r="T11" s="102">
        <v>0</v>
      </c>
      <c r="V11" s="115" t="s">
        <v>254</v>
      </c>
    </row>
    <row r="12" spans="2:25" ht="142.5" customHeight="1" thickBot="1">
      <c r="B12" s="36" t="s">
        <v>61</v>
      </c>
      <c r="C12" s="85" t="s">
        <v>178</v>
      </c>
      <c r="D12" s="108" t="s">
        <v>166</v>
      </c>
      <c r="E12" s="126" t="s">
        <v>170</v>
      </c>
      <c r="F12" s="127"/>
      <c r="G12" s="102">
        <v>56</v>
      </c>
      <c r="H12" s="140">
        <v>2024</v>
      </c>
      <c r="I12" s="141"/>
      <c r="J12" s="116">
        <v>24</v>
      </c>
      <c r="K12" s="116">
        <v>56</v>
      </c>
      <c r="L12" s="116">
        <v>0</v>
      </c>
      <c r="M12" s="116">
        <v>0</v>
      </c>
      <c r="N12" s="116">
        <v>0</v>
      </c>
      <c r="O12" s="117">
        <v>0</v>
      </c>
      <c r="P12" s="117">
        <v>0</v>
      </c>
      <c r="Q12" s="117">
        <v>0</v>
      </c>
      <c r="R12" s="117">
        <v>0</v>
      </c>
      <c r="S12" s="117">
        <v>0</v>
      </c>
      <c r="T12" s="117">
        <v>0</v>
      </c>
      <c r="V12" s="115" t="s">
        <v>255</v>
      </c>
      <c r="W12" s="181"/>
      <c r="X12" s="181"/>
      <c r="Y12" s="181"/>
    </row>
    <row r="13" spans="2:25" ht="130.5" customHeight="1" thickBot="1">
      <c r="B13" s="36" t="s">
        <v>63</v>
      </c>
      <c r="C13" s="112" t="s">
        <v>179</v>
      </c>
      <c r="D13" s="108" t="s">
        <v>166</v>
      </c>
      <c r="E13" s="126" t="s">
        <v>176</v>
      </c>
      <c r="F13" s="127"/>
      <c r="G13" s="102">
        <v>8</v>
      </c>
      <c r="H13" s="142">
        <v>2025</v>
      </c>
      <c r="I13" s="143"/>
      <c r="J13" s="118">
        <v>1</v>
      </c>
      <c r="K13" s="118">
        <v>1</v>
      </c>
      <c r="L13" s="118">
        <v>1</v>
      </c>
      <c r="M13" s="118">
        <v>1</v>
      </c>
      <c r="N13" s="118">
        <v>1</v>
      </c>
      <c r="O13" s="118">
        <v>1</v>
      </c>
      <c r="P13" s="118">
        <v>100</v>
      </c>
      <c r="Q13" s="118">
        <v>100</v>
      </c>
      <c r="R13" s="118">
        <v>100</v>
      </c>
      <c r="S13" s="118">
        <v>1</v>
      </c>
      <c r="T13" s="118">
        <v>1</v>
      </c>
      <c r="V13" s="115" t="s">
        <v>258</v>
      </c>
      <c r="W13" s="115" t="s">
        <v>256</v>
      </c>
      <c r="X13" s="93"/>
      <c r="Y13" s="93"/>
    </row>
    <row r="14" spans="2:25" ht="108.75" hidden="1" customHeight="1" thickBot="1">
      <c r="B14" s="36" t="s">
        <v>63</v>
      </c>
      <c r="C14" s="112"/>
      <c r="D14" s="108" t="s">
        <v>166</v>
      </c>
      <c r="E14" s="126"/>
      <c r="F14" s="127"/>
      <c r="G14" s="94"/>
      <c r="H14" s="128"/>
      <c r="I14" s="129"/>
      <c r="J14" s="91"/>
      <c r="K14" s="91"/>
      <c r="L14" s="91"/>
      <c r="M14" s="91"/>
      <c r="N14" s="91"/>
      <c r="O14" s="91"/>
      <c r="P14" s="91"/>
      <c r="Q14" s="91"/>
      <c r="R14" s="91"/>
      <c r="S14" s="91"/>
      <c r="T14" s="91"/>
      <c r="W14" s="93"/>
      <c r="X14" s="93"/>
      <c r="Y14" s="93"/>
    </row>
    <row r="15" spans="2:25" ht="92.25" hidden="1" customHeight="1" thickBot="1">
      <c r="B15" s="36" t="s">
        <v>89</v>
      </c>
      <c r="C15" s="84"/>
      <c r="D15" s="108" t="s">
        <v>166</v>
      </c>
      <c r="E15" s="126"/>
      <c r="F15" s="127"/>
      <c r="G15" s="94"/>
      <c r="H15" s="128"/>
      <c r="I15" s="129"/>
      <c r="J15" s="94"/>
      <c r="K15" s="94"/>
      <c r="L15" s="94"/>
      <c r="M15" s="94"/>
      <c r="N15" s="94"/>
      <c r="O15" s="94"/>
      <c r="P15" s="94"/>
      <c r="Q15" s="94"/>
      <c r="R15" s="94"/>
      <c r="S15" s="94"/>
      <c r="T15" s="94"/>
      <c r="W15" s="181"/>
      <c r="X15" s="181"/>
      <c r="Y15" s="181"/>
    </row>
    <row r="16" spans="2:25" ht="18.75" customHeight="1">
      <c r="B16" s="59" t="s">
        <v>139</v>
      </c>
      <c r="C16" s="130" t="s">
        <v>180</v>
      </c>
      <c r="D16" s="131"/>
      <c r="E16" s="132"/>
      <c r="F16" s="132"/>
      <c r="G16" s="132"/>
      <c r="H16" s="132"/>
      <c r="I16" s="132"/>
      <c r="J16" s="132"/>
      <c r="K16" s="132"/>
      <c r="L16" s="132"/>
      <c r="M16" s="132"/>
      <c r="N16" s="132"/>
      <c r="O16" s="132"/>
      <c r="P16" s="132"/>
      <c r="Q16" s="132"/>
      <c r="R16" s="132"/>
      <c r="S16" s="133"/>
      <c r="T16" s="134"/>
    </row>
    <row r="17" spans="2:25" ht="93" customHeight="1">
      <c r="B17" s="36" t="s">
        <v>28</v>
      </c>
      <c r="C17" s="84" t="s">
        <v>182</v>
      </c>
      <c r="D17" s="109" t="s">
        <v>166</v>
      </c>
      <c r="E17" s="157" t="s">
        <v>154</v>
      </c>
      <c r="F17" s="158"/>
      <c r="G17" s="118">
        <v>24</v>
      </c>
      <c r="H17" s="142">
        <v>2024</v>
      </c>
      <c r="I17" s="143"/>
      <c r="J17" s="118">
        <v>3</v>
      </c>
      <c r="K17" s="118">
        <v>3</v>
      </c>
      <c r="L17" s="118">
        <v>3</v>
      </c>
      <c r="M17" s="118">
        <v>3</v>
      </c>
      <c r="N17" s="118">
        <v>3</v>
      </c>
      <c r="O17" s="118">
        <v>3</v>
      </c>
      <c r="P17" s="118">
        <v>100</v>
      </c>
      <c r="Q17" s="118">
        <v>100</v>
      </c>
      <c r="R17" s="118">
        <v>100</v>
      </c>
      <c r="S17" s="118">
        <v>3</v>
      </c>
      <c r="T17" s="118">
        <v>3</v>
      </c>
      <c r="V17" s="115" t="s">
        <v>257</v>
      </c>
      <c r="W17" s="182"/>
      <c r="X17" s="182"/>
      <c r="Y17" s="182"/>
    </row>
    <row r="18" spans="2:25" ht="93" customHeight="1" thickBot="1">
      <c r="B18" s="36" t="s">
        <v>56</v>
      </c>
      <c r="C18" s="92" t="s">
        <v>181</v>
      </c>
      <c r="D18" s="109" t="s">
        <v>166</v>
      </c>
      <c r="E18" s="126" t="s">
        <v>154</v>
      </c>
      <c r="F18" s="127"/>
      <c r="G18" s="118">
        <v>59</v>
      </c>
      <c r="H18" s="142">
        <v>2024</v>
      </c>
      <c r="I18" s="143"/>
      <c r="J18" s="118">
        <v>59</v>
      </c>
      <c r="K18" s="118">
        <v>59</v>
      </c>
      <c r="L18" s="118">
        <v>59</v>
      </c>
      <c r="M18" s="118">
        <v>59</v>
      </c>
      <c r="N18" s="118">
        <v>59</v>
      </c>
      <c r="O18" s="118">
        <v>59</v>
      </c>
      <c r="P18" s="118">
        <v>100</v>
      </c>
      <c r="Q18" s="118">
        <v>100</v>
      </c>
      <c r="R18" s="118">
        <v>100</v>
      </c>
      <c r="S18" s="118">
        <v>59</v>
      </c>
      <c r="T18" s="118">
        <v>59</v>
      </c>
      <c r="V18" s="115" t="s">
        <v>259</v>
      </c>
      <c r="W18" s="110"/>
      <c r="X18" s="110"/>
      <c r="Y18" s="110"/>
    </row>
    <row r="19" spans="2:25" ht="84.75" hidden="1" customHeight="1">
      <c r="B19" s="36"/>
      <c r="C19" s="84"/>
      <c r="D19" s="109"/>
      <c r="E19" s="157"/>
      <c r="F19" s="158"/>
      <c r="G19" s="91"/>
      <c r="H19" s="128"/>
      <c r="I19" s="129"/>
      <c r="J19" s="91"/>
      <c r="K19" s="91"/>
      <c r="L19" s="91"/>
      <c r="M19" s="91"/>
      <c r="N19" s="91"/>
      <c r="O19" s="91"/>
      <c r="P19" s="91"/>
      <c r="Q19" s="91"/>
      <c r="R19" s="91"/>
      <c r="S19" s="91"/>
      <c r="T19" s="91"/>
      <c r="W19" s="95"/>
      <c r="X19" s="95"/>
      <c r="Y19" s="95"/>
    </row>
    <row r="20" spans="2:25" ht="102" hidden="1" customHeight="1" thickBot="1">
      <c r="B20" s="36" t="s">
        <v>57</v>
      </c>
      <c r="C20" s="113"/>
      <c r="D20" s="108"/>
      <c r="E20" s="183"/>
      <c r="F20" s="184"/>
      <c r="G20" s="94"/>
      <c r="H20" s="128"/>
      <c r="I20" s="129"/>
      <c r="J20" s="91"/>
      <c r="K20" s="91"/>
      <c r="L20" s="91"/>
      <c r="M20" s="91"/>
      <c r="N20" s="91"/>
      <c r="O20" s="91"/>
      <c r="P20" s="91"/>
      <c r="Q20" s="91"/>
      <c r="R20" s="91"/>
      <c r="S20" s="91"/>
      <c r="T20" s="91"/>
      <c r="W20" s="95"/>
      <c r="X20" s="95"/>
      <c r="Y20" s="95"/>
    </row>
    <row r="21" spans="2:25" ht="98.25" hidden="1" customHeight="1" thickBot="1">
      <c r="B21" s="36" t="s">
        <v>58</v>
      </c>
      <c r="C21" s="84"/>
      <c r="D21" s="108"/>
      <c r="E21" s="126"/>
      <c r="F21" s="127"/>
      <c r="G21" s="94"/>
      <c r="H21" s="128"/>
      <c r="I21" s="129"/>
      <c r="J21" s="91"/>
      <c r="K21" s="91"/>
      <c r="L21" s="91"/>
      <c r="M21" s="91"/>
      <c r="N21" s="91"/>
      <c r="O21" s="91"/>
      <c r="P21" s="91"/>
      <c r="Q21" s="91"/>
      <c r="R21" s="91"/>
      <c r="S21" s="91"/>
      <c r="T21" s="91"/>
      <c r="W21" s="95"/>
      <c r="X21" s="95"/>
      <c r="Y21" s="95"/>
    </row>
    <row r="22" spans="2:25" ht="96.75" hidden="1" customHeight="1" thickBot="1">
      <c r="B22" s="36" t="s">
        <v>104</v>
      </c>
      <c r="C22" s="84"/>
      <c r="D22" s="108"/>
      <c r="E22" s="126"/>
      <c r="F22" s="127"/>
      <c r="G22" s="94"/>
      <c r="H22" s="128"/>
      <c r="I22" s="129"/>
      <c r="J22" s="94"/>
      <c r="K22" s="94"/>
      <c r="L22" s="94"/>
      <c r="M22" s="94"/>
      <c r="N22" s="94"/>
      <c r="O22" s="94"/>
      <c r="P22" s="94"/>
      <c r="Q22" s="94"/>
      <c r="R22" s="94"/>
      <c r="S22" s="94"/>
      <c r="T22" s="94"/>
      <c r="W22" s="95"/>
      <c r="X22" s="95"/>
      <c r="Y22" s="95"/>
    </row>
    <row r="23" spans="2:25" ht="126.75" hidden="1" customHeight="1" thickBot="1">
      <c r="B23" s="36" t="s">
        <v>157</v>
      </c>
      <c r="C23" s="84"/>
      <c r="D23" s="108"/>
      <c r="E23" s="126"/>
      <c r="F23" s="127"/>
      <c r="G23" s="94"/>
      <c r="H23" s="128"/>
      <c r="I23" s="129"/>
      <c r="J23" s="94"/>
      <c r="K23" s="94"/>
      <c r="L23" s="94"/>
      <c r="M23" s="94"/>
      <c r="N23" s="94"/>
      <c r="O23" s="94"/>
      <c r="P23" s="94"/>
      <c r="Q23" s="94"/>
      <c r="R23" s="94"/>
      <c r="S23" s="94"/>
      <c r="T23" s="94"/>
      <c r="W23" s="95"/>
      <c r="X23" s="95"/>
      <c r="Y23" s="95"/>
    </row>
    <row r="24" spans="2:25" ht="142.5" hidden="1" customHeight="1" thickBot="1">
      <c r="B24" s="36" t="s">
        <v>160</v>
      </c>
      <c r="C24" s="84"/>
      <c r="D24" s="108"/>
      <c r="E24" s="126"/>
      <c r="F24" s="127"/>
      <c r="G24" s="94"/>
      <c r="H24" s="128"/>
      <c r="I24" s="129"/>
      <c r="J24" s="94"/>
      <c r="K24" s="94"/>
      <c r="L24" s="94"/>
      <c r="M24" s="94"/>
      <c r="N24" s="94"/>
      <c r="O24" s="94"/>
      <c r="P24" s="94"/>
      <c r="Q24" s="94"/>
      <c r="R24" s="94"/>
      <c r="S24" s="94"/>
      <c r="T24" s="94"/>
    </row>
    <row r="25" spans="2:25" ht="36.75" hidden="1" customHeight="1">
      <c r="B25" s="89" t="s">
        <v>152</v>
      </c>
      <c r="C25" s="130" t="s">
        <v>167</v>
      </c>
      <c r="D25" s="131"/>
      <c r="E25" s="132"/>
      <c r="F25" s="132"/>
      <c r="G25" s="132"/>
      <c r="H25" s="132"/>
      <c r="I25" s="132"/>
      <c r="J25" s="132"/>
      <c r="K25" s="132"/>
      <c r="L25" s="132"/>
      <c r="M25" s="132"/>
      <c r="N25" s="132"/>
      <c r="O25" s="132"/>
      <c r="P25" s="132"/>
      <c r="Q25" s="132"/>
      <c r="R25" s="132"/>
      <c r="S25" s="133"/>
      <c r="T25" s="134"/>
    </row>
    <row r="26" spans="2:25" ht="96" hidden="1" customHeight="1">
      <c r="B26" s="87" t="s">
        <v>153</v>
      </c>
      <c r="C26" s="85"/>
      <c r="D26" s="108"/>
      <c r="E26" s="128"/>
      <c r="F26" s="150"/>
      <c r="G26" s="102"/>
      <c r="H26" s="128"/>
      <c r="I26" s="129"/>
      <c r="J26" s="91"/>
      <c r="K26" s="91"/>
      <c r="L26" s="91"/>
      <c r="M26" s="91"/>
      <c r="N26" s="91"/>
      <c r="O26" s="91"/>
      <c r="P26" s="91"/>
      <c r="Q26" s="91"/>
      <c r="R26" s="91"/>
      <c r="S26" s="91"/>
      <c r="T26" s="96"/>
      <c r="U26" s="104"/>
    </row>
    <row r="27" spans="2:25" ht="50.25" hidden="1" customHeight="1" thickBot="1">
      <c r="B27" s="88" t="s">
        <v>155</v>
      </c>
      <c r="C27" s="80"/>
      <c r="D27" s="108"/>
      <c r="E27" s="126"/>
      <c r="F27" s="127"/>
      <c r="G27" s="103"/>
      <c r="H27" s="128"/>
      <c r="I27" s="129"/>
      <c r="J27" s="96"/>
      <c r="K27" s="96"/>
      <c r="L27" s="96"/>
      <c r="M27" s="96"/>
      <c r="N27" s="96"/>
      <c r="O27" s="96"/>
      <c r="P27" s="97"/>
      <c r="Q27" s="98"/>
      <c r="R27" s="99"/>
      <c r="S27" s="100"/>
      <c r="T27" s="101"/>
      <c r="U27" s="104"/>
    </row>
    <row r="28" spans="2:25" ht="96.75" hidden="1" customHeight="1" thickBot="1">
      <c r="B28" s="88" t="s">
        <v>156</v>
      </c>
      <c r="C28" s="105"/>
      <c r="D28" s="108"/>
      <c r="E28" s="126"/>
      <c r="F28" s="127"/>
      <c r="G28" s="94"/>
      <c r="H28" s="128"/>
      <c r="I28" s="129"/>
      <c r="J28" s="94"/>
      <c r="K28" s="94"/>
      <c r="L28" s="94"/>
      <c r="M28" s="94"/>
      <c r="N28" s="94"/>
      <c r="O28" s="94"/>
      <c r="P28" s="94"/>
      <c r="Q28" s="94"/>
      <c r="R28" s="94"/>
      <c r="S28" s="94"/>
      <c r="T28" s="94"/>
      <c r="U28" s="104"/>
    </row>
    <row r="29" spans="2:25" ht="66.75" hidden="1" customHeight="1" thickBot="1">
      <c r="B29" s="88" t="s">
        <v>158</v>
      </c>
      <c r="C29" s="105"/>
      <c r="D29" s="108"/>
      <c r="E29" s="126"/>
      <c r="F29" s="127"/>
      <c r="G29" s="94"/>
      <c r="H29" s="128"/>
      <c r="I29" s="129"/>
      <c r="J29" s="94"/>
      <c r="K29" s="94"/>
      <c r="L29" s="94"/>
      <c r="M29" s="94"/>
      <c r="N29" s="94"/>
      <c r="O29" s="94"/>
      <c r="P29" s="94"/>
      <c r="Q29" s="94"/>
      <c r="R29" s="94"/>
      <c r="S29" s="94"/>
      <c r="T29" s="94"/>
      <c r="U29" s="104"/>
    </row>
    <row r="30" spans="2:25" ht="162.75" hidden="1" customHeight="1" thickBot="1">
      <c r="B30" s="88" t="s">
        <v>159</v>
      </c>
      <c r="C30" s="80"/>
      <c r="D30" s="108"/>
      <c r="E30" s="126"/>
      <c r="F30" s="127"/>
      <c r="G30" s="94"/>
      <c r="H30" s="128"/>
      <c r="I30" s="129"/>
      <c r="J30" s="94"/>
      <c r="K30" s="94"/>
      <c r="L30" s="94"/>
      <c r="M30" s="94"/>
      <c r="N30" s="94"/>
      <c r="O30" s="94"/>
      <c r="P30" s="94"/>
      <c r="Q30" s="94"/>
      <c r="R30" s="94"/>
      <c r="S30" s="94"/>
      <c r="T30" s="94"/>
      <c r="U30" s="104"/>
    </row>
  </sheetData>
  <mergeCells count="65">
    <mergeCell ref="E30:F30"/>
    <mergeCell ref="H30:I30"/>
    <mergeCell ref="E27:F27"/>
    <mergeCell ref="H27:I27"/>
    <mergeCell ref="E28:F28"/>
    <mergeCell ref="H28:I28"/>
    <mergeCell ref="E29:F29"/>
    <mergeCell ref="H29:I29"/>
    <mergeCell ref="W17:Y17"/>
    <mergeCell ref="E19:F19"/>
    <mergeCell ref="H19:I19"/>
    <mergeCell ref="E20:F20"/>
    <mergeCell ref="H20:I20"/>
    <mergeCell ref="E18:F18"/>
    <mergeCell ref="H18:I18"/>
    <mergeCell ref="E5:F6"/>
    <mergeCell ref="K6:K7"/>
    <mergeCell ref="N6:N7"/>
    <mergeCell ref="W12:Y12"/>
    <mergeCell ref="W15:Y15"/>
    <mergeCell ref="E13:F13"/>
    <mergeCell ref="H13:I13"/>
    <mergeCell ref="E14:F14"/>
    <mergeCell ref="E11:F11"/>
    <mergeCell ref="H11:I11"/>
    <mergeCell ref="E26:F26"/>
    <mergeCell ref="H26:I26"/>
    <mergeCell ref="C5:C7"/>
    <mergeCell ref="D5:D7"/>
    <mergeCell ref="H14:I14"/>
    <mergeCell ref="E17:F17"/>
    <mergeCell ref="H17:I17"/>
    <mergeCell ref="C9:T9"/>
    <mergeCell ref="C16:T16"/>
    <mergeCell ref="E12:F12"/>
    <mergeCell ref="J5:R5"/>
    <mergeCell ref="G6:G7"/>
    <mergeCell ref="H6:I7"/>
    <mergeCell ref="E8:F8"/>
    <mergeCell ref="H8:I8"/>
    <mergeCell ref="G5:I5"/>
    <mergeCell ref="C25:T25"/>
    <mergeCell ref="P6:P7"/>
    <mergeCell ref="Q6:Q7"/>
    <mergeCell ref="T6:T7"/>
    <mergeCell ref="O6:O7"/>
    <mergeCell ref="E15:F15"/>
    <mergeCell ref="H15:I15"/>
    <mergeCell ref="H12:I12"/>
    <mergeCell ref="E10:F10"/>
    <mergeCell ref="H10:I10"/>
    <mergeCell ref="S6:S7"/>
    <mergeCell ref="R6:R7"/>
    <mergeCell ref="M6:M7"/>
    <mergeCell ref="E7:F7"/>
    <mergeCell ref="J6:J7"/>
    <mergeCell ref="L6:L7"/>
    <mergeCell ref="E24:F24"/>
    <mergeCell ref="H24:I24"/>
    <mergeCell ref="E21:F21"/>
    <mergeCell ref="H21:I21"/>
    <mergeCell ref="E22:F22"/>
    <mergeCell ref="H22:I22"/>
    <mergeCell ref="E23:F23"/>
    <mergeCell ref="H23:I23"/>
  </mergeCells>
  <pageMargins left="0.7" right="0.7" top="0.75" bottom="0.75" header="0.3" footer="0.3"/>
  <pageSetup paperSize="9" scale="49" orientation="landscape" verticalDpi="180" r:id="rId1"/>
</worksheet>
</file>

<file path=xl/worksheets/sheet3.xml><?xml version="1.0" encoding="utf-8"?>
<worksheet xmlns="http://schemas.openxmlformats.org/spreadsheetml/2006/main" xmlns:r="http://schemas.openxmlformats.org/officeDocument/2006/relationships">
  <dimension ref="B2:W29"/>
  <sheetViews>
    <sheetView view="pageBreakPreview" topLeftCell="C10" zoomScaleSheetLayoutView="100" workbookViewId="0">
      <selection activeCell="G9" sqref="C9:Q25"/>
    </sheetView>
  </sheetViews>
  <sheetFormatPr defaultRowHeight="15"/>
  <cols>
    <col min="1" max="1" width="3.7109375" customWidth="1"/>
    <col min="2" max="2" width="6.5703125" customWidth="1"/>
    <col min="3" max="3" width="38.28515625" customWidth="1"/>
    <col min="4" max="4" width="12.42578125" customWidth="1"/>
    <col min="5" max="5" width="13.42578125" customWidth="1"/>
    <col min="6" max="6" width="13.7109375" customWidth="1"/>
    <col min="7" max="7" width="12" customWidth="1"/>
    <col min="8" max="8" width="12.7109375" customWidth="1"/>
    <col min="9" max="9" width="9.85546875" customWidth="1"/>
    <col min="10" max="10" width="10" customWidth="1"/>
    <col min="14" max="16" width="9.140625" customWidth="1"/>
    <col min="17" max="17" width="15.5703125" customWidth="1"/>
    <col min="19" max="19" width="8.7109375" customWidth="1"/>
    <col min="20" max="20" width="1.42578125" hidden="1" customWidth="1"/>
    <col min="21" max="23" width="9.140625" hidden="1" customWidth="1"/>
  </cols>
  <sheetData>
    <row r="2" spans="2:17" ht="15.75">
      <c r="B2" s="196" t="s">
        <v>73</v>
      </c>
      <c r="C2" s="197"/>
      <c r="D2" s="197"/>
      <c r="E2" s="197"/>
      <c r="F2" s="197"/>
      <c r="G2" s="197"/>
      <c r="H2" s="197"/>
      <c r="I2" s="197"/>
      <c r="J2" s="197"/>
      <c r="K2" s="197"/>
      <c r="L2" s="197"/>
      <c r="M2" s="197"/>
      <c r="N2" s="197"/>
      <c r="O2" s="197"/>
      <c r="P2" s="197"/>
    </row>
    <row r="3" spans="2:17" ht="15.75">
      <c r="Q3" s="6" t="s">
        <v>12</v>
      </c>
    </row>
    <row r="4" spans="2:17" ht="15.75" thickBot="1"/>
    <row r="5" spans="2:17" ht="24.75" customHeight="1" thickBot="1">
      <c r="B5" s="167" t="s">
        <v>33</v>
      </c>
      <c r="C5" s="167" t="s">
        <v>29</v>
      </c>
      <c r="D5" s="167" t="s">
        <v>36</v>
      </c>
      <c r="E5" s="167" t="s">
        <v>37</v>
      </c>
      <c r="F5" s="167" t="s">
        <v>30</v>
      </c>
      <c r="G5" s="169" t="s">
        <v>38</v>
      </c>
      <c r="H5" s="202"/>
      <c r="I5" s="200" t="s">
        <v>31</v>
      </c>
      <c r="J5" s="201"/>
      <c r="K5" s="201"/>
      <c r="L5" s="201"/>
      <c r="M5" s="201"/>
      <c r="N5" s="201"/>
      <c r="O5" s="201"/>
      <c r="P5" s="201"/>
      <c r="Q5" s="187" t="s">
        <v>39</v>
      </c>
    </row>
    <row r="6" spans="2:17" ht="42.75" customHeight="1">
      <c r="B6" s="198"/>
      <c r="C6" s="199"/>
      <c r="D6" s="198"/>
      <c r="E6" s="199"/>
      <c r="F6" s="199"/>
      <c r="G6" s="167" t="s">
        <v>8</v>
      </c>
      <c r="H6" s="167" t="s">
        <v>44</v>
      </c>
      <c r="I6" s="139">
        <v>2026</v>
      </c>
      <c r="J6" s="139">
        <v>2027</v>
      </c>
      <c r="K6" s="139">
        <v>2028</v>
      </c>
      <c r="L6" s="139">
        <v>2029</v>
      </c>
      <c r="M6" s="139">
        <v>2030</v>
      </c>
      <c r="N6" s="139">
        <v>2031</v>
      </c>
      <c r="O6" s="139">
        <v>2032</v>
      </c>
      <c r="P6" s="137">
        <v>2033</v>
      </c>
      <c r="Q6" s="188"/>
    </row>
    <row r="7" spans="2:17" ht="37.5" customHeight="1" thickBot="1">
      <c r="B7" s="186"/>
      <c r="C7" s="136"/>
      <c r="D7" s="186"/>
      <c r="E7" s="136"/>
      <c r="F7" s="136"/>
      <c r="G7" s="168"/>
      <c r="H7" s="168"/>
      <c r="I7" s="186"/>
      <c r="J7" s="186"/>
      <c r="K7" s="186"/>
      <c r="L7" s="186"/>
      <c r="M7" s="186"/>
      <c r="N7" s="186"/>
      <c r="O7" s="186"/>
      <c r="P7" s="185"/>
      <c r="Q7" s="189"/>
    </row>
    <row r="8" spans="2:17" ht="29.25" customHeight="1" thickBot="1">
      <c r="B8" s="19">
        <v>1</v>
      </c>
      <c r="C8" s="190" t="s">
        <v>191</v>
      </c>
      <c r="D8" s="191"/>
      <c r="E8" s="191"/>
      <c r="F8" s="191"/>
      <c r="G8" s="191"/>
      <c r="H8" s="191"/>
      <c r="I8" s="191"/>
      <c r="J8" s="191"/>
      <c r="K8" s="191"/>
      <c r="L8" s="191"/>
      <c r="M8" s="191"/>
      <c r="N8" s="191"/>
      <c r="O8" s="191"/>
      <c r="P8" s="191"/>
      <c r="Q8" s="192"/>
    </row>
    <row r="9" spans="2:17" ht="165.75" customHeight="1" thickBot="1">
      <c r="B9" s="32" t="s">
        <v>51</v>
      </c>
      <c r="C9" s="119" t="s">
        <v>195</v>
      </c>
      <c r="D9" s="83" t="s">
        <v>166</v>
      </c>
      <c r="E9" s="83" t="s">
        <v>161</v>
      </c>
      <c r="F9" s="83" t="s">
        <v>168</v>
      </c>
      <c r="G9" s="83">
        <v>100</v>
      </c>
      <c r="H9" s="83">
        <v>2025</v>
      </c>
      <c r="I9" s="83">
        <v>100</v>
      </c>
      <c r="J9" s="83">
        <v>100</v>
      </c>
      <c r="K9" s="83">
        <v>100</v>
      </c>
      <c r="L9" s="83">
        <v>100</v>
      </c>
      <c r="M9" s="83">
        <v>100</v>
      </c>
      <c r="N9" s="83">
        <v>100</v>
      </c>
      <c r="O9" s="83">
        <v>100</v>
      </c>
      <c r="P9" s="83">
        <v>100</v>
      </c>
      <c r="Q9" s="106" t="s">
        <v>184</v>
      </c>
    </row>
    <row r="10" spans="2:17" ht="159.75" customHeight="1" thickBot="1">
      <c r="B10" s="32" t="s">
        <v>27</v>
      </c>
      <c r="C10" s="119" t="s">
        <v>192</v>
      </c>
      <c r="D10" s="83" t="s">
        <v>166</v>
      </c>
      <c r="E10" s="83" t="s">
        <v>161</v>
      </c>
      <c r="F10" s="83" t="s">
        <v>168</v>
      </c>
      <c r="G10" s="83">
        <v>100</v>
      </c>
      <c r="H10" s="83">
        <v>2025</v>
      </c>
      <c r="I10" s="83">
        <v>100</v>
      </c>
      <c r="J10" s="83">
        <v>100</v>
      </c>
      <c r="K10" s="83">
        <v>100</v>
      </c>
      <c r="L10" s="83">
        <v>100</v>
      </c>
      <c r="M10" s="83">
        <v>100</v>
      </c>
      <c r="N10" s="83">
        <v>100</v>
      </c>
      <c r="O10" s="83">
        <v>100</v>
      </c>
      <c r="P10" s="83">
        <v>100</v>
      </c>
      <c r="Q10" s="106" t="s">
        <v>184</v>
      </c>
    </row>
    <row r="11" spans="2:17" ht="201.75" customHeight="1" thickBot="1">
      <c r="B11" s="21" t="s">
        <v>77</v>
      </c>
      <c r="C11" s="119" t="s">
        <v>193</v>
      </c>
      <c r="D11" s="83" t="s">
        <v>166</v>
      </c>
      <c r="E11" s="83" t="s">
        <v>161</v>
      </c>
      <c r="F11" s="83" t="s">
        <v>168</v>
      </c>
      <c r="G11" s="83">
        <v>100</v>
      </c>
      <c r="H11" s="83">
        <v>2025</v>
      </c>
      <c r="I11" s="83">
        <v>100</v>
      </c>
      <c r="J11" s="83">
        <v>100</v>
      </c>
      <c r="K11" s="83">
        <v>100</v>
      </c>
      <c r="L11" s="83">
        <v>100</v>
      </c>
      <c r="M11" s="83">
        <v>100</v>
      </c>
      <c r="N11" s="83">
        <v>100</v>
      </c>
      <c r="O11" s="83">
        <v>100</v>
      </c>
      <c r="P11" s="83">
        <v>100</v>
      </c>
      <c r="Q11" s="106" t="s">
        <v>184</v>
      </c>
    </row>
    <row r="12" spans="2:17" ht="160.5" customHeight="1" thickBot="1">
      <c r="B12" s="32" t="s">
        <v>78</v>
      </c>
      <c r="C12" s="119" t="s">
        <v>194</v>
      </c>
      <c r="D12" s="83" t="s">
        <v>166</v>
      </c>
      <c r="E12" s="83" t="s">
        <v>161</v>
      </c>
      <c r="F12" s="83" t="s">
        <v>168</v>
      </c>
      <c r="G12" s="83">
        <v>100</v>
      </c>
      <c r="H12" s="83">
        <v>2025</v>
      </c>
      <c r="I12" s="83">
        <v>100</v>
      </c>
      <c r="J12" s="83">
        <v>100</v>
      </c>
      <c r="K12" s="83">
        <v>100</v>
      </c>
      <c r="L12" s="83">
        <v>100</v>
      </c>
      <c r="M12" s="83">
        <v>100</v>
      </c>
      <c r="N12" s="83">
        <v>100</v>
      </c>
      <c r="O12" s="83">
        <v>100</v>
      </c>
      <c r="P12" s="83">
        <v>100</v>
      </c>
      <c r="Q12" s="106" t="s">
        <v>184</v>
      </c>
    </row>
    <row r="13" spans="2:17" ht="141.75" customHeight="1" thickBot="1">
      <c r="B13" s="21" t="s">
        <v>79</v>
      </c>
      <c r="C13" s="119" t="s">
        <v>196</v>
      </c>
      <c r="D13" s="83" t="s">
        <v>166</v>
      </c>
      <c r="E13" s="83" t="s">
        <v>161</v>
      </c>
      <c r="F13" s="83" t="s">
        <v>183</v>
      </c>
      <c r="G13" s="83">
        <v>3.2</v>
      </c>
      <c r="H13" s="83">
        <v>2025</v>
      </c>
      <c r="I13" s="83">
        <v>0.4</v>
      </c>
      <c r="J13" s="83">
        <v>0.4</v>
      </c>
      <c r="K13" s="83">
        <v>0.4</v>
      </c>
      <c r="L13" s="83">
        <v>0.4</v>
      </c>
      <c r="M13" s="83">
        <v>0.4</v>
      </c>
      <c r="N13" s="83">
        <v>0.4</v>
      </c>
      <c r="O13" s="83">
        <v>0.4</v>
      </c>
      <c r="P13" s="83">
        <v>0.4</v>
      </c>
      <c r="Q13" s="106" t="s">
        <v>184</v>
      </c>
    </row>
    <row r="14" spans="2:17" ht="148.5" customHeight="1" thickBot="1">
      <c r="B14" s="21" t="s">
        <v>80</v>
      </c>
      <c r="C14" s="119" t="s">
        <v>197</v>
      </c>
      <c r="D14" s="83" t="s">
        <v>166</v>
      </c>
      <c r="E14" s="83" t="s">
        <v>161</v>
      </c>
      <c r="F14" s="83" t="s">
        <v>183</v>
      </c>
      <c r="G14" s="83">
        <v>1.6</v>
      </c>
      <c r="H14" s="83">
        <v>2025</v>
      </c>
      <c r="I14" s="83">
        <v>0.2</v>
      </c>
      <c r="J14" s="83">
        <v>0.2</v>
      </c>
      <c r="K14" s="83">
        <v>0.2</v>
      </c>
      <c r="L14" s="83">
        <v>0.2</v>
      </c>
      <c r="M14" s="83">
        <v>0.2</v>
      </c>
      <c r="N14" s="83">
        <v>0.2</v>
      </c>
      <c r="O14" s="83">
        <v>0.2</v>
      </c>
      <c r="P14" s="83">
        <v>0.2</v>
      </c>
      <c r="Q14" s="106" t="s">
        <v>184</v>
      </c>
    </row>
    <row r="15" spans="2:17" ht="186.75" customHeight="1" thickBot="1">
      <c r="B15" s="21" t="s">
        <v>81</v>
      </c>
      <c r="C15" s="119" t="s">
        <v>198</v>
      </c>
      <c r="D15" s="83" t="s">
        <v>166</v>
      </c>
      <c r="E15" s="83" t="s">
        <v>161</v>
      </c>
      <c r="F15" s="83" t="s">
        <v>183</v>
      </c>
      <c r="G15" s="83">
        <v>1.6</v>
      </c>
      <c r="H15" s="83">
        <v>2025</v>
      </c>
      <c r="I15" s="83">
        <v>0.2</v>
      </c>
      <c r="J15" s="83">
        <v>0.2</v>
      </c>
      <c r="K15" s="83">
        <v>0.2</v>
      </c>
      <c r="L15" s="83">
        <v>0.2</v>
      </c>
      <c r="M15" s="83">
        <v>0.2</v>
      </c>
      <c r="N15" s="83">
        <v>0.2</v>
      </c>
      <c r="O15" s="83">
        <v>0.2</v>
      </c>
      <c r="P15" s="83">
        <v>0.2</v>
      </c>
      <c r="Q15" s="106" t="s">
        <v>184</v>
      </c>
    </row>
    <row r="16" spans="2:17" ht="136.5" customHeight="1" thickBot="1">
      <c r="B16" s="21" t="s">
        <v>82</v>
      </c>
      <c r="C16" s="119" t="s">
        <v>199</v>
      </c>
      <c r="D16" s="83" t="s">
        <v>166</v>
      </c>
      <c r="E16" s="83" t="s">
        <v>161</v>
      </c>
      <c r="F16" s="83" t="s">
        <v>183</v>
      </c>
      <c r="G16" s="83">
        <v>1.6</v>
      </c>
      <c r="H16" s="83">
        <v>2025</v>
      </c>
      <c r="I16" s="83">
        <v>0.2</v>
      </c>
      <c r="J16" s="83">
        <v>0.2</v>
      </c>
      <c r="K16" s="83">
        <v>0.2</v>
      </c>
      <c r="L16" s="83">
        <v>0.2</v>
      </c>
      <c r="M16" s="83">
        <v>0.2</v>
      </c>
      <c r="N16" s="83">
        <v>0.2</v>
      </c>
      <c r="O16" s="83">
        <v>0.2</v>
      </c>
      <c r="P16" s="83">
        <v>0.2</v>
      </c>
      <c r="Q16" s="106" t="s">
        <v>184</v>
      </c>
    </row>
    <row r="17" spans="2:17" ht="26.25" customHeight="1" thickBot="1">
      <c r="B17" s="61">
        <v>2</v>
      </c>
      <c r="C17" s="193" t="s">
        <v>186</v>
      </c>
      <c r="D17" s="194"/>
      <c r="E17" s="194"/>
      <c r="F17" s="194"/>
      <c r="G17" s="194"/>
      <c r="H17" s="194"/>
      <c r="I17" s="194"/>
      <c r="J17" s="194"/>
      <c r="K17" s="194"/>
      <c r="L17" s="194"/>
      <c r="M17" s="194"/>
      <c r="N17" s="194"/>
      <c r="O17" s="194"/>
      <c r="P17" s="194"/>
      <c r="Q17" s="195"/>
    </row>
    <row r="18" spans="2:17" ht="114.75" customHeight="1" thickBot="1">
      <c r="B18" s="60" t="s">
        <v>53</v>
      </c>
      <c r="C18" s="120" t="s">
        <v>204</v>
      </c>
      <c r="D18" s="83" t="s">
        <v>166</v>
      </c>
      <c r="E18" s="83" t="s">
        <v>187</v>
      </c>
      <c r="F18" s="83" t="s">
        <v>60</v>
      </c>
      <c r="G18" s="83" t="s">
        <v>59</v>
      </c>
      <c r="H18" s="83">
        <v>2025</v>
      </c>
      <c r="I18" s="83" t="s">
        <v>59</v>
      </c>
      <c r="J18" s="83" t="s">
        <v>59</v>
      </c>
      <c r="K18" s="83" t="s">
        <v>59</v>
      </c>
      <c r="L18" s="83" t="s">
        <v>59</v>
      </c>
      <c r="M18" s="83" t="s">
        <v>59</v>
      </c>
      <c r="N18" s="83" t="s">
        <v>59</v>
      </c>
      <c r="O18" s="83" t="s">
        <v>59</v>
      </c>
      <c r="P18" s="83" t="s">
        <v>59</v>
      </c>
      <c r="Q18" s="107" t="s">
        <v>28</v>
      </c>
    </row>
    <row r="19" spans="2:17" ht="105.75" customHeight="1" thickBot="1">
      <c r="B19" s="60" t="s">
        <v>72</v>
      </c>
      <c r="C19" s="120" t="s">
        <v>206</v>
      </c>
      <c r="D19" s="83" t="s">
        <v>166</v>
      </c>
      <c r="E19" s="83" t="s">
        <v>187</v>
      </c>
      <c r="F19" s="83" t="s">
        <v>60</v>
      </c>
      <c r="G19" s="83" t="s">
        <v>59</v>
      </c>
      <c r="H19" s="83">
        <v>2025</v>
      </c>
      <c r="I19" s="83" t="s">
        <v>59</v>
      </c>
      <c r="J19" s="83" t="s">
        <v>59</v>
      </c>
      <c r="K19" s="83" t="s">
        <v>59</v>
      </c>
      <c r="L19" s="83" t="s">
        <v>59</v>
      </c>
      <c r="M19" s="83" t="s">
        <v>59</v>
      </c>
      <c r="N19" s="83" t="s">
        <v>59</v>
      </c>
      <c r="O19" s="83" t="s">
        <v>59</v>
      </c>
      <c r="P19" s="83" t="s">
        <v>59</v>
      </c>
      <c r="Q19" s="107" t="s">
        <v>28</v>
      </c>
    </row>
    <row r="20" spans="2:17" ht="149.25" customHeight="1" thickBot="1">
      <c r="B20" s="60" t="s">
        <v>71</v>
      </c>
      <c r="C20" s="120" t="s">
        <v>208</v>
      </c>
      <c r="D20" s="83" t="s">
        <v>166</v>
      </c>
      <c r="E20" s="83" t="s">
        <v>187</v>
      </c>
      <c r="F20" s="83" t="s">
        <v>60</v>
      </c>
      <c r="G20" s="83" t="s">
        <v>59</v>
      </c>
      <c r="H20" s="83">
        <v>2025</v>
      </c>
      <c r="I20" s="83" t="s">
        <v>59</v>
      </c>
      <c r="J20" s="83" t="s">
        <v>59</v>
      </c>
      <c r="K20" s="83" t="s">
        <v>59</v>
      </c>
      <c r="L20" s="83" t="s">
        <v>59</v>
      </c>
      <c r="M20" s="83" t="s">
        <v>59</v>
      </c>
      <c r="N20" s="83" t="s">
        <v>59</v>
      </c>
      <c r="O20" s="83" t="s">
        <v>59</v>
      </c>
      <c r="P20" s="83" t="s">
        <v>59</v>
      </c>
      <c r="Q20" s="107" t="s">
        <v>28</v>
      </c>
    </row>
    <row r="21" spans="2:17" ht="96" customHeight="1" thickBot="1">
      <c r="B21" s="60" t="s">
        <v>84</v>
      </c>
      <c r="C21" s="120" t="s">
        <v>210</v>
      </c>
      <c r="D21" s="83" t="s">
        <v>166</v>
      </c>
      <c r="E21" s="83" t="s">
        <v>187</v>
      </c>
      <c r="F21" s="83" t="s">
        <v>60</v>
      </c>
      <c r="G21" s="83" t="s">
        <v>59</v>
      </c>
      <c r="H21" s="83">
        <v>2025</v>
      </c>
      <c r="I21" s="83" t="s">
        <v>59</v>
      </c>
      <c r="J21" s="83" t="s">
        <v>59</v>
      </c>
      <c r="K21" s="83" t="s">
        <v>59</v>
      </c>
      <c r="L21" s="83" t="s">
        <v>59</v>
      </c>
      <c r="M21" s="83" t="s">
        <v>59</v>
      </c>
      <c r="N21" s="83" t="s">
        <v>59</v>
      </c>
      <c r="O21" s="83" t="s">
        <v>59</v>
      </c>
      <c r="P21" s="83" t="s">
        <v>59</v>
      </c>
      <c r="Q21" s="107" t="s">
        <v>28</v>
      </c>
    </row>
    <row r="22" spans="2:17" ht="120.75" customHeight="1" thickBot="1">
      <c r="B22" s="60" t="s">
        <v>85</v>
      </c>
      <c r="C22" s="120" t="s">
        <v>203</v>
      </c>
      <c r="D22" s="83" t="s">
        <v>166</v>
      </c>
      <c r="E22" s="83" t="s">
        <v>161</v>
      </c>
      <c r="F22" s="83" t="s">
        <v>185</v>
      </c>
      <c r="G22" s="83">
        <v>12</v>
      </c>
      <c r="H22" s="83">
        <v>2025</v>
      </c>
      <c r="I22" s="83">
        <v>12</v>
      </c>
      <c r="J22" s="83">
        <v>12</v>
      </c>
      <c r="K22" s="83">
        <v>12</v>
      </c>
      <c r="L22" s="83">
        <v>12</v>
      </c>
      <c r="M22" s="83">
        <v>12</v>
      </c>
      <c r="N22" s="83">
        <v>12</v>
      </c>
      <c r="O22" s="83">
        <v>12</v>
      </c>
      <c r="P22" s="83">
        <v>12</v>
      </c>
      <c r="Q22" s="107" t="s">
        <v>56</v>
      </c>
    </row>
    <row r="23" spans="2:17" ht="120" customHeight="1" thickBot="1">
      <c r="B23" s="60" t="s">
        <v>200</v>
      </c>
      <c r="C23" s="120" t="s">
        <v>205</v>
      </c>
      <c r="D23" s="83" t="s">
        <v>166</v>
      </c>
      <c r="E23" s="83" t="s">
        <v>161</v>
      </c>
      <c r="F23" s="83" t="s">
        <v>185</v>
      </c>
      <c r="G23" s="83">
        <v>9</v>
      </c>
      <c r="H23" s="83">
        <v>2025</v>
      </c>
      <c r="I23" s="83">
        <v>9</v>
      </c>
      <c r="J23" s="83">
        <v>9</v>
      </c>
      <c r="K23" s="83">
        <v>9</v>
      </c>
      <c r="L23" s="83">
        <v>9</v>
      </c>
      <c r="M23" s="83">
        <v>9</v>
      </c>
      <c r="N23" s="83">
        <v>9</v>
      </c>
      <c r="O23" s="83">
        <v>9</v>
      </c>
      <c r="P23" s="83">
        <v>9</v>
      </c>
      <c r="Q23" s="107" t="s">
        <v>56</v>
      </c>
    </row>
    <row r="24" spans="2:17" ht="162.75" customHeight="1" thickBot="1">
      <c r="B24" s="60" t="s">
        <v>201</v>
      </c>
      <c r="C24" s="120" t="s">
        <v>207</v>
      </c>
      <c r="D24" s="83" t="s">
        <v>166</v>
      </c>
      <c r="E24" s="83" t="s">
        <v>161</v>
      </c>
      <c r="F24" s="83" t="s">
        <v>185</v>
      </c>
      <c r="G24" s="83">
        <v>16</v>
      </c>
      <c r="H24" s="83">
        <v>2025</v>
      </c>
      <c r="I24" s="83">
        <v>16</v>
      </c>
      <c r="J24" s="83">
        <v>16</v>
      </c>
      <c r="K24" s="83">
        <v>16</v>
      </c>
      <c r="L24" s="83">
        <v>16</v>
      </c>
      <c r="M24" s="83">
        <v>16</v>
      </c>
      <c r="N24" s="83">
        <v>16</v>
      </c>
      <c r="O24" s="83">
        <v>16</v>
      </c>
      <c r="P24" s="83">
        <v>16</v>
      </c>
      <c r="Q24" s="107" t="s">
        <v>56</v>
      </c>
    </row>
    <row r="25" spans="2:17" ht="109.5" customHeight="1" thickBot="1">
      <c r="B25" s="60" t="s">
        <v>202</v>
      </c>
      <c r="C25" s="120" t="s">
        <v>209</v>
      </c>
      <c r="D25" s="83" t="s">
        <v>166</v>
      </c>
      <c r="E25" s="83" t="s">
        <v>161</v>
      </c>
      <c r="F25" s="83" t="s">
        <v>185</v>
      </c>
      <c r="G25" s="83">
        <v>22</v>
      </c>
      <c r="H25" s="83">
        <v>2025</v>
      </c>
      <c r="I25" s="83">
        <v>22</v>
      </c>
      <c r="J25" s="83">
        <v>22</v>
      </c>
      <c r="K25" s="83">
        <v>22</v>
      </c>
      <c r="L25" s="83">
        <v>22</v>
      </c>
      <c r="M25" s="83">
        <v>22</v>
      </c>
      <c r="N25" s="83">
        <v>22</v>
      </c>
      <c r="O25" s="83">
        <v>22</v>
      </c>
      <c r="P25" s="83">
        <v>22</v>
      </c>
      <c r="Q25" s="107" t="s">
        <v>56</v>
      </c>
    </row>
    <row r="26" spans="2:17" ht="121.5" hidden="1" customHeight="1" thickBot="1">
      <c r="B26" s="60"/>
      <c r="C26" s="114"/>
      <c r="D26" s="82"/>
      <c r="E26" s="82"/>
      <c r="F26" s="82"/>
      <c r="G26" s="111"/>
      <c r="H26" s="82"/>
      <c r="I26" s="111"/>
      <c r="J26" s="111"/>
      <c r="K26" s="111"/>
      <c r="L26" s="111"/>
      <c r="M26" s="111"/>
      <c r="N26" s="111"/>
      <c r="O26" s="111"/>
      <c r="P26" s="111"/>
      <c r="Q26" s="107"/>
    </row>
    <row r="27" spans="2:17" ht="102.75" hidden="1" customHeight="1" thickBot="1">
      <c r="B27" s="60"/>
      <c r="C27" s="114"/>
      <c r="D27" s="82"/>
      <c r="E27" s="82"/>
      <c r="F27" s="82"/>
      <c r="G27" s="111"/>
      <c r="H27" s="82"/>
      <c r="I27" s="111"/>
      <c r="J27" s="111"/>
      <c r="K27" s="111"/>
      <c r="L27" s="111"/>
      <c r="M27" s="111"/>
      <c r="N27" s="111"/>
      <c r="O27" s="111"/>
      <c r="P27" s="111"/>
      <c r="Q27" s="107"/>
    </row>
    <row r="28" spans="2:17" ht="152.25" hidden="1" customHeight="1" thickBot="1">
      <c r="B28" s="60"/>
      <c r="C28" s="114"/>
      <c r="D28" s="82"/>
      <c r="E28" s="82"/>
      <c r="F28" s="82"/>
      <c r="G28" s="111"/>
      <c r="H28" s="82"/>
      <c r="I28" s="111"/>
      <c r="J28" s="111"/>
      <c r="K28" s="111"/>
      <c r="L28" s="111"/>
      <c r="M28" s="111"/>
      <c r="N28" s="111"/>
      <c r="O28" s="111"/>
      <c r="P28" s="111"/>
      <c r="Q28" s="107"/>
    </row>
    <row r="29" spans="2:17" ht="101.25" hidden="1" customHeight="1" thickBot="1">
      <c r="B29" s="60"/>
      <c r="C29" s="114"/>
      <c r="D29" s="82"/>
      <c r="E29" s="82"/>
      <c r="F29" s="82"/>
      <c r="G29" s="111"/>
      <c r="H29" s="82"/>
      <c r="I29" s="111"/>
      <c r="J29" s="111"/>
      <c r="K29" s="111"/>
      <c r="L29" s="111"/>
      <c r="M29" s="111"/>
      <c r="N29" s="111"/>
      <c r="O29" s="111"/>
      <c r="P29" s="111"/>
      <c r="Q29" s="107"/>
    </row>
  </sheetData>
  <mergeCells count="21">
    <mergeCell ref="Q5:Q7"/>
    <mergeCell ref="C8:Q8"/>
    <mergeCell ref="C17:Q17"/>
    <mergeCell ref="B2:P2"/>
    <mergeCell ref="B5:B7"/>
    <mergeCell ref="C5:C7"/>
    <mergeCell ref="D5:D7"/>
    <mergeCell ref="E5:E7"/>
    <mergeCell ref="I5:P5"/>
    <mergeCell ref="F5:F7"/>
    <mergeCell ref="G5:H5"/>
    <mergeCell ref="G6:G7"/>
    <mergeCell ref="H6:H7"/>
    <mergeCell ref="I6:I7"/>
    <mergeCell ref="K6:K7"/>
    <mergeCell ref="N6:N7"/>
    <mergeCell ref="P6:P7"/>
    <mergeCell ref="O6:O7"/>
    <mergeCell ref="J6:J7"/>
    <mergeCell ref="L6:L7"/>
    <mergeCell ref="M6:M7"/>
  </mergeCells>
  <pageMargins left="0.7" right="0.7" top="0.75" bottom="0.75" header="0.3" footer="0.3"/>
  <pageSetup paperSize="9" scale="41" orientation="portrait" verticalDpi="180" r:id="rId1"/>
</worksheet>
</file>

<file path=xl/worksheets/sheet4.xml><?xml version="1.0" encoding="utf-8"?>
<worksheet xmlns="http://schemas.openxmlformats.org/spreadsheetml/2006/main" xmlns:r="http://schemas.openxmlformats.org/officeDocument/2006/relationships">
  <dimension ref="B2:O179"/>
  <sheetViews>
    <sheetView view="pageBreakPreview" zoomScaleSheetLayoutView="100" workbookViewId="0">
      <selection activeCell="H149" sqref="H149:M149"/>
    </sheetView>
  </sheetViews>
  <sheetFormatPr defaultRowHeight="15"/>
  <cols>
    <col min="2" max="2" width="12.140625" customWidth="1"/>
    <col min="3" max="3" width="31.140625" customWidth="1"/>
    <col min="4" max="4" width="18.5703125" customWidth="1"/>
    <col min="5" max="5" width="13.140625" hidden="1" customWidth="1"/>
    <col min="6" max="6" width="11.85546875" customWidth="1"/>
    <col min="7" max="12" width="11" customWidth="1"/>
    <col min="13" max="13" width="11.140625" customWidth="1"/>
    <col min="14" max="14" width="12.28515625" hidden="1" customWidth="1"/>
    <col min="15" max="15" width="14.28515625" customWidth="1"/>
    <col min="16" max="16" width="9.140625" customWidth="1"/>
  </cols>
  <sheetData>
    <row r="2" spans="2:15" ht="15.75">
      <c r="D2" s="1" t="s">
        <v>74</v>
      </c>
    </row>
    <row r="3" spans="2:15" ht="15.75">
      <c r="D3" s="1"/>
      <c r="O3" s="4" t="s">
        <v>22</v>
      </c>
    </row>
    <row r="4" spans="2:15" ht="15.75" thickBot="1"/>
    <row r="5" spans="2:15" ht="26.25" customHeight="1" thickBot="1">
      <c r="B5" s="167" t="s">
        <v>33</v>
      </c>
      <c r="C5" s="167" t="s">
        <v>86</v>
      </c>
      <c r="D5" s="167" t="s">
        <v>13</v>
      </c>
      <c r="E5" s="169" t="s">
        <v>45</v>
      </c>
      <c r="F5" s="202"/>
      <c r="G5" s="202"/>
      <c r="H5" s="202"/>
      <c r="I5" s="202"/>
      <c r="J5" s="202"/>
      <c r="K5" s="202"/>
      <c r="L5" s="202"/>
      <c r="M5" s="202"/>
      <c r="N5" s="202"/>
      <c r="O5" s="210"/>
    </row>
    <row r="6" spans="2:15" ht="24.75" customHeight="1">
      <c r="B6" s="198"/>
      <c r="C6" s="135"/>
      <c r="D6" s="198"/>
      <c r="E6" s="167">
        <v>2025</v>
      </c>
      <c r="F6" s="167">
        <v>2026</v>
      </c>
      <c r="G6" s="167">
        <v>2027</v>
      </c>
      <c r="H6" s="167">
        <v>2028</v>
      </c>
      <c r="I6" s="167">
        <v>2029</v>
      </c>
      <c r="J6" s="167">
        <v>2030</v>
      </c>
      <c r="K6" s="167">
        <v>2031</v>
      </c>
      <c r="L6" s="167">
        <v>2032</v>
      </c>
      <c r="M6" s="167">
        <v>2033</v>
      </c>
      <c r="N6" s="213" t="s">
        <v>9</v>
      </c>
      <c r="O6" s="208" t="s">
        <v>14</v>
      </c>
    </row>
    <row r="7" spans="2:15" ht="9" customHeight="1" thickBot="1">
      <c r="B7" s="186"/>
      <c r="C7" s="168"/>
      <c r="D7" s="186"/>
      <c r="E7" s="168"/>
      <c r="F7" s="168"/>
      <c r="G7" s="168"/>
      <c r="H7" s="168"/>
      <c r="I7" s="168"/>
      <c r="J7" s="168"/>
      <c r="K7" s="168"/>
      <c r="L7" s="168"/>
      <c r="M7" s="168"/>
      <c r="N7" s="214"/>
      <c r="O7" s="209"/>
    </row>
    <row r="8" spans="2:15" ht="18" customHeight="1" thickBot="1">
      <c r="B8" s="24">
        <v>1</v>
      </c>
      <c r="C8" s="27">
        <v>2</v>
      </c>
      <c r="D8" s="34">
        <v>3</v>
      </c>
      <c r="E8" s="14">
        <v>4</v>
      </c>
      <c r="F8" s="11">
        <v>4</v>
      </c>
      <c r="G8" s="11">
        <v>5</v>
      </c>
      <c r="H8" s="11">
        <v>6</v>
      </c>
      <c r="I8" s="11">
        <v>7</v>
      </c>
      <c r="J8" s="11">
        <v>8</v>
      </c>
      <c r="K8" s="11">
        <v>9</v>
      </c>
      <c r="L8" s="11">
        <v>10</v>
      </c>
      <c r="M8" s="11">
        <v>11</v>
      </c>
      <c r="N8" s="31">
        <v>10</v>
      </c>
      <c r="O8" s="51">
        <v>12</v>
      </c>
    </row>
    <row r="9" spans="2:15" ht="102.75" customHeight="1" thickBot="1">
      <c r="B9" s="211" t="s">
        <v>188</v>
      </c>
      <c r="C9" s="212"/>
      <c r="D9" s="50" t="s">
        <v>262</v>
      </c>
      <c r="E9" s="44">
        <f>E10+E11+E12+E13</f>
        <v>0</v>
      </c>
      <c r="F9" s="44">
        <f>F10+F11+F12+F13</f>
        <v>23313</v>
      </c>
      <c r="G9" s="44">
        <f>G10+G11+G12+G13</f>
        <v>15543.2</v>
      </c>
      <c r="H9" s="44">
        <f t="shared" ref="H9:M9" si="0">H10+H11+H12+H13</f>
        <v>20916.8</v>
      </c>
      <c r="I9" s="44">
        <f t="shared" si="0"/>
        <v>20916.8</v>
      </c>
      <c r="J9" s="44">
        <f t="shared" si="0"/>
        <v>20916.8</v>
      </c>
      <c r="K9" s="44">
        <f t="shared" si="0"/>
        <v>20916.8</v>
      </c>
      <c r="L9" s="44">
        <f t="shared" si="0"/>
        <v>20916.8</v>
      </c>
      <c r="M9" s="44">
        <f t="shared" si="0"/>
        <v>20916.8</v>
      </c>
      <c r="N9" s="17"/>
      <c r="O9" s="52">
        <f>F9+G9+H9+I9+J9+K9+L9+M9</f>
        <v>164357</v>
      </c>
    </row>
    <row r="10" spans="2:15" ht="21" customHeight="1" thickBot="1">
      <c r="B10" s="21"/>
      <c r="C10" s="9" t="s">
        <v>17</v>
      </c>
      <c r="D10" s="23" t="s">
        <v>21</v>
      </c>
      <c r="E10" s="43">
        <f>E97+E109+E116+E169</f>
        <v>0</v>
      </c>
      <c r="F10" s="43">
        <f t="shared" ref="F10:M11" si="1">F17+F23+F29+F35+F41+F47+F53+F59+F123+F129+F135+F141+F147+F153+F159+F165</f>
        <v>0</v>
      </c>
      <c r="G10" s="43">
        <f t="shared" si="1"/>
        <v>0</v>
      </c>
      <c r="H10" s="43">
        <f t="shared" si="1"/>
        <v>0</v>
      </c>
      <c r="I10" s="43">
        <f t="shared" si="1"/>
        <v>0</v>
      </c>
      <c r="J10" s="43">
        <f t="shared" si="1"/>
        <v>0</v>
      </c>
      <c r="K10" s="43">
        <f t="shared" si="1"/>
        <v>0</v>
      </c>
      <c r="L10" s="43">
        <f t="shared" si="1"/>
        <v>0</v>
      </c>
      <c r="M10" s="43">
        <f t="shared" si="1"/>
        <v>0</v>
      </c>
      <c r="N10" s="3"/>
      <c r="O10" s="52">
        <f t="shared" ref="O10:O13" si="2">E10+F10+G10+H10+I10+J10</f>
        <v>0</v>
      </c>
    </row>
    <row r="11" spans="2:15" ht="33" customHeight="1" thickBot="1">
      <c r="B11" s="21"/>
      <c r="C11" s="9" t="s">
        <v>15</v>
      </c>
      <c r="D11" s="23" t="s">
        <v>21</v>
      </c>
      <c r="E11" s="43">
        <f>E98+E110+E117+E170</f>
        <v>0</v>
      </c>
      <c r="F11" s="43">
        <f t="shared" si="1"/>
        <v>0</v>
      </c>
      <c r="G11" s="43">
        <f t="shared" si="1"/>
        <v>0</v>
      </c>
      <c r="H11" s="43">
        <f t="shared" si="1"/>
        <v>0</v>
      </c>
      <c r="I11" s="43">
        <f t="shared" si="1"/>
        <v>0</v>
      </c>
      <c r="J11" s="43">
        <f t="shared" si="1"/>
        <v>0</v>
      </c>
      <c r="K11" s="43">
        <f t="shared" si="1"/>
        <v>0</v>
      </c>
      <c r="L11" s="43">
        <f t="shared" si="1"/>
        <v>0</v>
      </c>
      <c r="M11" s="43">
        <f t="shared" si="1"/>
        <v>0</v>
      </c>
      <c r="N11" s="3"/>
      <c r="O11" s="52">
        <f t="shared" si="2"/>
        <v>0</v>
      </c>
    </row>
    <row r="12" spans="2:15" ht="27" customHeight="1" thickBot="1">
      <c r="B12" s="21"/>
      <c r="C12" s="9" t="s">
        <v>18</v>
      </c>
      <c r="D12" s="23" t="s">
        <v>21</v>
      </c>
      <c r="E12" s="43">
        <f>E99+E111+E118+E171</f>
        <v>0</v>
      </c>
      <c r="F12" s="43">
        <f>F19+F25+F31+F37+F43+F49+F55+F61+F125+F131+F137+F143+F149+F155+F161+F167</f>
        <v>23313</v>
      </c>
      <c r="G12" s="43">
        <f t="shared" ref="G12:M12" si="3">G19+G25+G31+G37+G43+G49+G55+G61+G125+G131+G137+G143+G149+G155+G161+G167</f>
        <v>15543.2</v>
      </c>
      <c r="H12" s="43">
        <f t="shared" si="3"/>
        <v>20916.8</v>
      </c>
      <c r="I12" s="43">
        <f t="shared" si="3"/>
        <v>20916.8</v>
      </c>
      <c r="J12" s="43">
        <f t="shared" si="3"/>
        <v>20916.8</v>
      </c>
      <c r="K12" s="43">
        <f t="shared" si="3"/>
        <v>20916.8</v>
      </c>
      <c r="L12" s="43">
        <f t="shared" si="3"/>
        <v>20916.8</v>
      </c>
      <c r="M12" s="43">
        <f t="shared" si="3"/>
        <v>20916.8</v>
      </c>
      <c r="N12" s="3"/>
      <c r="O12" s="52">
        <f>E12+F12+G12+H12+I12+J12+K12+L12+M12</f>
        <v>164357</v>
      </c>
    </row>
    <row r="13" spans="2:15" ht="27.75" customHeight="1" thickBot="1">
      <c r="B13" s="21"/>
      <c r="C13" s="9" t="s">
        <v>16</v>
      </c>
      <c r="D13" s="42" t="s">
        <v>21</v>
      </c>
      <c r="E13" s="43">
        <f>E100+E112+E119+E172</f>
        <v>0</v>
      </c>
      <c r="F13" s="43">
        <f>F20+F26+F32+F38+F44+F50+F56+F62+F126+F132+F138+F144+F150+F156+F162+F168</f>
        <v>0</v>
      </c>
      <c r="G13" s="43">
        <f t="shared" ref="G13:M13" si="4">G20+G26+G32+G38+G44+G50+G56+G62+G126+G132+G138+G144+G150+G156+G162+G168</f>
        <v>0</v>
      </c>
      <c r="H13" s="43">
        <f t="shared" si="4"/>
        <v>0</v>
      </c>
      <c r="I13" s="43">
        <f t="shared" si="4"/>
        <v>0</v>
      </c>
      <c r="J13" s="43">
        <f t="shared" si="4"/>
        <v>0</v>
      </c>
      <c r="K13" s="43">
        <f t="shared" si="4"/>
        <v>0</v>
      </c>
      <c r="L13" s="43">
        <f t="shared" si="4"/>
        <v>0</v>
      </c>
      <c r="M13" s="43">
        <f t="shared" si="4"/>
        <v>0</v>
      </c>
      <c r="N13" s="3"/>
      <c r="O13" s="52">
        <f t="shared" si="2"/>
        <v>0</v>
      </c>
    </row>
    <row r="14" spans="2:15" ht="24" customHeight="1">
      <c r="B14" s="25">
        <v>1</v>
      </c>
      <c r="C14" s="215" t="s">
        <v>189</v>
      </c>
      <c r="D14" s="216"/>
      <c r="E14" s="216"/>
      <c r="F14" s="216"/>
      <c r="G14" s="216"/>
      <c r="H14" s="216"/>
      <c r="I14" s="216"/>
      <c r="J14" s="216"/>
      <c r="K14" s="216"/>
      <c r="L14" s="216"/>
      <c r="M14" s="216"/>
      <c r="N14" s="216"/>
      <c r="O14" s="217"/>
    </row>
    <row r="15" spans="2:15" ht="66.75" customHeight="1" thickBot="1">
      <c r="B15" s="63" t="s">
        <v>11</v>
      </c>
      <c r="C15" s="64" t="s">
        <v>87</v>
      </c>
      <c r="D15" s="203" t="s">
        <v>195</v>
      </c>
      <c r="E15" s="204"/>
      <c r="F15" s="204"/>
      <c r="G15" s="204"/>
      <c r="H15" s="204"/>
      <c r="I15" s="204"/>
      <c r="J15" s="204"/>
      <c r="K15" s="204"/>
      <c r="L15" s="204"/>
      <c r="M15" s="204"/>
      <c r="N15" s="204"/>
      <c r="O15" s="205"/>
    </row>
    <row r="16" spans="2:15" ht="38.25" customHeight="1" thickBot="1">
      <c r="B16" s="65" t="s">
        <v>34</v>
      </c>
      <c r="C16" s="66" t="s">
        <v>46</v>
      </c>
      <c r="D16" s="42" t="s">
        <v>263</v>
      </c>
      <c r="E16" s="67" t="e">
        <f>E71+E72+E73+E74</f>
        <v>#REF!</v>
      </c>
      <c r="F16" s="67">
        <f>F17+F18+F19+F20</f>
        <v>10913</v>
      </c>
      <c r="G16" s="67">
        <f t="shared" ref="G16:M16" si="5">G17+G18+G19+G20</f>
        <v>6943.2</v>
      </c>
      <c r="H16" s="67">
        <f t="shared" si="5"/>
        <v>7316.8</v>
      </c>
      <c r="I16" s="67">
        <f t="shared" si="5"/>
        <v>7316.8</v>
      </c>
      <c r="J16" s="67">
        <f t="shared" si="5"/>
        <v>7316.8</v>
      </c>
      <c r="K16" s="67">
        <f t="shared" si="5"/>
        <v>7316.8</v>
      </c>
      <c r="L16" s="67">
        <f t="shared" si="5"/>
        <v>7316.8</v>
      </c>
      <c r="M16" s="67">
        <f t="shared" si="5"/>
        <v>7316.8</v>
      </c>
      <c r="N16" s="68"/>
      <c r="O16" s="72">
        <f>F16+G16+H16+I16+J16+K16+L16+M16</f>
        <v>61757.000000000007</v>
      </c>
    </row>
    <row r="17" spans="2:15" ht="38.25" customHeight="1" thickBot="1">
      <c r="B17" s="86"/>
      <c r="C17" s="37" t="s">
        <v>17</v>
      </c>
      <c r="D17" s="42"/>
      <c r="E17" s="74">
        <f t="shared" ref="E17:M17" si="6">E81+E82+E83+E84</f>
        <v>0</v>
      </c>
      <c r="F17" s="81">
        <f t="shared" si="6"/>
        <v>0</v>
      </c>
      <c r="G17" s="81">
        <f t="shared" si="6"/>
        <v>0</v>
      </c>
      <c r="H17" s="81">
        <f t="shared" si="6"/>
        <v>0</v>
      </c>
      <c r="I17" s="81">
        <f t="shared" si="6"/>
        <v>0</v>
      </c>
      <c r="J17" s="81">
        <f t="shared" si="6"/>
        <v>0</v>
      </c>
      <c r="K17" s="81">
        <f t="shared" si="6"/>
        <v>0</v>
      </c>
      <c r="L17" s="81">
        <f t="shared" si="6"/>
        <v>0</v>
      </c>
      <c r="M17" s="81">
        <f t="shared" si="6"/>
        <v>0</v>
      </c>
      <c r="N17" s="75"/>
      <c r="O17" s="72">
        <f t="shared" ref="O17:O18" si="7">F17+G17+H17+I17+J17+K17+L17+M17</f>
        <v>0</v>
      </c>
    </row>
    <row r="18" spans="2:15" ht="38.25" customHeight="1" thickBot="1">
      <c r="B18" s="86"/>
      <c r="C18" s="37" t="s">
        <v>15</v>
      </c>
      <c r="D18" s="42"/>
      <c r="E18" s="74">
        <f t="shared" ref="E18:M18" si="8">E82+E83+E84+E85</f>
        <v>0</v>
      </c>
      <c r="F18" s="81">
        <f t="shared" si="8"/>
        <v>0</v>
      </c>
      <c r="G18" s="81">
        <f t="shared" si="8"/>
        <v>0</v>
      </c>
      <c r="H18" s="81">
        <f t="shared" si="8"/>
        <v>0</v>
      </c>
      <c r="I18" s="81">
        <f t="shared" si="8"/>
        <v>0</v>
      </c>
      <c r="J18" s="81">
        <f t="shared" si="8"/>
        <v>0</v>
      </c>
      <c r="K18" s="81">
        <f t="shared" si="8"/>
        <v>0</v>
      </c>
      <c r="L18" s="81">
        <f t="shared" si="8"/>
        <v>0</v>
      </c>
      <c r="M18" s="81">
        <f t="shared" si="8"/>
        <v>0</v>
      </c>
      <c r="N18" s="75"/>
      <c r="O18" s="72">
        <f t="shared" si="7"/>
        <v>0</v>
      </c>
    </row>
    <row r="19" spans="2:15" ht="38.25" customHeight="1" thickBot="1">
      <c r="B19" s="86"/>
      <c r="C19" s="37" t="s">
        <v>18</v>
      </c>
      <c r="D19" s="42"/>
      <c r="E19" s="74">
        <f>E83+E84+E85+E86</f>
        <v>0</v>
      </c>
      <c r="F19" s="81">
        <v>10913</v>
      </c>
      <c r="G19" s="81">
        <v>6943.2</v>
      </c>
      <c r="H19" s="81">
        <v>7316.8</v>
      </c>
      <c r="I19" s="81">
        <v>7316.8</v>
      </c>
      <c r="J19" s="81">
        <v>7316.8</v>
      </c>
      <c r="K19" s="81">
        <v>7316.8</v>
      </c>
      <c r="L19" s="81">
        <v>7316.8</v>
      </c>
      <c r="M19" s="81">
        <v>7316.8</v>
      </c>
      <c r="N19" s="75"/>
      <c r="O19" s="72">
        <f>F19+G19+H19+I19+J19+K19+L19+M19</f>
        <v>61757.000000000007</v>
      </c>
    </row>
    <row r="20" spans="2:15" ht="38.25" customHeight="1" thickBot="1">
      <c r="B20" s="86"/>
      <c r="C20" s="37" t="s">
        <v>16</v>
      </c>
      <c r="D20" s="42"/>
      <c r="E20" s="74">
        <f t="shared" ref="E20:M20" si="9">E84+E85+E86+E87</f>
        <v>0</v>
      </c>
      <c r="F20" s="81">
        <f t="shared" si="9"/>
        <v>0</v>
      </c>
      <c r="G20" s="81">
        <f t="shared" si="9"/>
        <v>0</v>
      </c>
      <c r="H20" s="81">
        <f t="shared" si="9"/>
        <v>0</v>
      </c>
      <c r="I20" s="81">
        <f t="shared" si="9"/>
        <v>0</v>
      </c>
      <c r="J20" s="81">
        <f t="shared" si="9"/>
        <v>0</v>
      </c>
      <c r="K20" s="81">
        <f t="shared" si="9"/>
        <v>0</v>
      </c>
      <c r="L20" s="81">
        <f t="shared" si="9"/>
        <v>0</v>
      </c>
      <c r="M20" s="81">
        <f t="shared" si="9"/>
        <v>0</v>
      </c>
      <c r="N20" s="75"/>
      <c r="O20" s="72">
        <f>F20+G20+H20+I20+J20+K20+L20+M20</f>
        <v>0</v>
      </c>
    </row>
    <row r="21" spans="2:15" ht="65.25" customHeight="1" thickBot="1">
      <c r="B21" s="63" t="s">
        <v>88</v>
      </c>
      <c r="C21" s="64" t="s">
        <v>87</v>
      </c>
      <c r="D21" s="203" t="s">
        <v>192</v>
      </c>
      <c r="E21" s="204"/>
      <c r="F21" s="204"/>
      <c r="G21" s="204"/>
      <c r="H21" s="204"/>
      <c r="I21" s="204"/>
      <c r="J21" s="204"/>
      <c r="K21" s="204"/>
      <c r="L21" s="204"/>
      <c r="M21" s="204"/>
      <c r="N21" s="204"/>
      <c r="O21" s="205"/>
    </row>
    <row r="22" spans="2:15" ht="38.25" customHeight="1" thickBot="1">
      <c r="B22" s="65" t="s">
        <v>32</v>
      </c>
      <c r="C22" s="66" t="s">
        <v>46</v>
      </c>
      <c r="D22" s="42" t="s">
        <v>264</v>
      </c>
      <c r="E22" s="67" t="e">
        <f>E73+E74+E75+E76</f>
        <v>#REF!</v>
      </c>
      <c r="F22" s="67">
        <f>F23+F24+F25+F26</f>
        <v>1400</v>
      </c>
      <c r="G22" s="67">
        <f t="shared" ref="G22:M22" si="10">G23+G24+G25+G26</f>
        <v>1600</v>
      </c>
      <c r="H22" s="67">
        <f t="shared" si="10"/>
        <v>1600</v>
      </c>
      <c r="I22" s="67">
        <f t="shared" si="10"/>
        <v>1600</v>
      </c>
      <c r="J22" s="67">
        <f t="shared" si="10"/>
        <v>1600</v>
      </c>
      <c r="K22" s="67">
        <f t="shared" si="10"/>
        <v>1600</v>
      </c>
      <c r="L22" s="67">
        <f t="shared" si="10"/>
        <v>1600</v>
      </c>
      <c r="M22" s="67">
        <f t="shared" si="10"/>
        <v>1600</v>
      </c>
      <c r="N22" s="68"/>
      <c r="O22" s="72">
        <f>F22+G22+H22+I22+J22+K22+L22+M22</f>
        <v>12600</v>
      </c>
    </row>
    <row r="23" spans="2:15" ht="38.25" customHeight="1" thickBot="1">
      <c r="B23" s="86"/>
      <c r="C23" s="37" t="s">
        <v>17</v>
      </c>
      <c r="D23" s="42"/>
      <c r="E23" s="74" t="e">
        <f t="shared" ref="E23:M23" si="11">E87+E88+E89+E90</f>
        <v>#REF!</v>
      </c>
      <c r="F23" s="81">
        <v>0</v>
      </c>
      <c r="G23" s="81">
        <v>0</v>
      </c>
      <c r="H23" s="81">
        <v>0</v>
      </c>
      <c r="I23" s="81">
        <v>0</v>
      </c>
      <c r="J23" s="81">
        <v>0</v>
      </c>
      <c r="K23" s="81">
        <f t="shared" si="11"/>
        <v>0</v>
      </c>
      <c r="L23" s="81">
        <f t="shared" si="11"/>
        <v>0</v>
      </c>
      <c r="M23" s="81">
        <f t="shared" si="11"/>
        <v>0</v>
      </c>
      <c r="N23" s="75"/>
      <c r="O23" s="72">
        <f t="shared" ref="O23:O24" si="12">F23+G23+H23+I23+J23+K23+L23+M23</f>
        <v>0</v>
      </c>
    </row>
    <row r="24" spans="2:15" ht="38.25" customHeight="1" thickBot="1">
      <c r="B24" s="86"/>
      <c r="C24" s="37" t="s">
        <v>15</v>
      </c>
      <c r="D24" s="42"/>
      <c r="E24" s="74" t="e">
        <f t="shared" ref="E24:M24" si="13">E88+E89+E90+E91</f>
        <v>#REF!</v>
      </c>
      <c r="F24" s="81">
        <v>0</v>
      </c>
      <c r="G24" s="81">
        <v>0</v>
      </c>
      <c r="H24" s="81">
        <v>0</v>
      </c>
      <c r="I24" s="81">
        <v>0</v>
      </c>
      <c r="J24" s="81">
        <v>0</v>
      </c>
      <c r="K24" s="81">
        <f t="shared" si="13"/>
        <v>0</v>
      </c>
      <c r="L24" s="81">
        <f t="shared" si="13"/>
        <v>0</v>
      </c>
      <c r="M24" s="81">
        <f t="shared" si="13"/>
        <v>0</v>
      </c>
      <c r="N24" s="75"/>
      <c r="O24" s="72">
        <f t="shared" si="12"/>
        <v>0</v>
      </c>
    </row>
    <row r="25" spans="2:15" ht="38.25" customHeight="1" thickBot="1">
      <c r="B25" s="86"/>
      <c r="C25" s="37" t="s">
        <v>18</v>
      </c>
      <c r="D25" s="42"/>
      <c r="E25" s="74">
        <f>E89+E90+E91+E92</f>
        <v>0</v>
      </c>
      <c r="F25" s="81">
        <v>1400</v>
      </c>
      <c r="G25" s="81">
        <v>1600</v>
      </c>
      <c r="H25" s="81">
        <v>1600</v>
      </c>
      <c r="I25" s="81">
        <v>1600</v>
      </c>
      <c r="J25" s="81">
        <v>1600</v>
      </c>
      <c r="K25" s="81">
        <v>1600</v>
      </c>
      <c r="L25" s="81">
        <v>1600</v>
      </c>
      <c r="M25" s="81">
        <v>1600</v>
      </c>
      <c r="N25" s="75"/>
      <c r="O25" s="72">
        <f>F25+G25+H25+I25+J25+K25+L25+M25</f>
        <v>12600</v>
      </c>
    </row>
    <row r="26" spans="2:15" ht="38.25" customHeight="1" thickBot="1">
      <c r="B26" s="86"/>
      <c r="C26" s="37" t="s">
        <v>16</v>
      </c>
      <c r="D26" s="42"/>
      <c r="E26" s="74">
        <f t="shared" ref="E26:M26" si="14">E90+E91+E92+E93</f>
        <v>0</v>
      </c>
      <c r="F26" s="81">
        <f t="shared" si="14"/>
        <v>0</v>
      </c>
      <c r="G26" s="81">
        <f t="shared" si="14"/>
        <v>0</v>
      </c>
      <c r="H26" s="81">
        <f t="shared" si="14"/>
        <v>0</v>
      </c>
      <c r="I26" s="81">
        <f t="shared" si="14"/>
        <v>0</v>
      </c>
      <c r="J26" s="81">
        <f t="shared" si="14"/>
        <v>0</v>
      </c>
      <c r="K26" s="81">
        <f t="shared" si="14"/>
        <v>0</v>
      </c>
      <c r="L26" s="81">
        <f t="shared" si="14"/>
        <v>0</v>
      </c>
      <c r="M26" s="81">
        <f t="shared" si="14"/>
        <v>0</v>
      </c>
      <c r="N26" s="75"/>
      <c r="O26" s="72">
        <f>F26+G26+H26+I26+J26+K26+L26+M26</f>
        <v>0</v>
      </c>
    </row>
    <row r="27" spans="2:15" ht="82.5" customHeight="1" thickBot="1">
      <c r="B27" s="63" t="s">
        <v>61</v>
      </c>
      <c r="C27" s="64" t="s">
        <v>87</v>
      </c>
      <c r="D27" s="203" t="s">
        <v>193</v>
      </c>
      <c r="E27" s="204"/>
      <c r="F27" s="204"/>
      <c r="G27" s="204"/>
      <c r="H27" s="204"/>
      <c r="I27" s="204"/>
      <c r="J27" s="204"/>
      <c r="K27" s="204"/>
      <c r="L27" s="204"/>
      <c r="M27" s="204"/>
      <c r="N27" s="204"/>
      <c r="O27" s="205"/>
    </row>
    <row r="28" spans="2:15" ht="38.25" customHeight="1" thickBot="1">
      <c r="B28" s="65" t="s">
        <v>62</v>
      </c>
      <c r="C28" s="66" t="s">
        <v>46</v>
      </c>
      <c r="D28" s="42" t="s">
        <v>265</v>
      </c>
      <c r="E28" s="67" t="e">
        <f>E75+E76+#REF!+#REF!</f>
        <v>#REF!</v>
      </c>
      <c r="F28" s="67">
        <f>F29+F30+F31+F32</f>
        <v>3000</v>
      </c>
      <c r="G28" s="67">
        <f>G29+G30+G31+G32</f>
        <v>2500</v>
      </c>
      <c r="H28" s="67">
        <f t="shared" ref="H28:M28" si="15">H29+H30+H31+H32</f>
        <v>4000</v>
      </c>
      <c r="I28" s="67">
        <f t="shared" si="15"/>
        <v>4000</v>
      </c>
      <c r="J28" s="67">
        <f t="shared" si="15"/>
        <v>4000</v>
      </c>
      <c r="K28" s="67">
        <f t="shared" si="15"/>
        <v>4000</v>
      </c>
      <c r="L28" s="67">
        <f t="shared" si="15"/>
        <v>4000</v>
      </c>
      <c r="M28" s="67">
        <f t="shared" si="15"/>
        <v>4000</v>
      </c>
      <c r="N28" s="68"/>
      <c r="O28" s="72">
        <f>F28+G28+H28+I28+J28+K28+L28+M28</f>
        <v>29500</v>
      </c>
    </row>
    <row r="29" spans="2:15" ht="38.25" customHeight="1" thickBot="1">
      <c r="B29" s="86"/>
      <c r="C29" s="37" t="s">
        <v>17</v>
      </c>
      <c r="D29" s="42"/>
      <c r="E29" s="74">
        <f t="shared" ref="E29:M29" si="16">E93+E94+E95+E96</f>
        <v>0</v>
      </c>
      <c r="F29" s="81">
        <f t="shared" si="16"/>
        <v>0</v>
      </c>
      <c r="G29" s="81">
        <f t="shared" si="16"/>
        <v>0</v>
      </c>
      <c r="H29" s="81">
        <f t="shared" si="16"/>
        <v>0</v>
      </c>
      <c r="I29" s="81">
        <f t="shared" si="16"/>
        <v>0</v>
      </c>
      <c r="J29" s="81">
        <f t="shared" si="16"/>
        <v>0</v>
      </c>
      <c r="K29" s="81">
        <f t="shared" si="16"/>
        <v>0</v>
      </c>
      <c r="L29" s="81">
        <f t="shared" si="16"/>
        <v>0</v>
      </c>
      <c r="M29" s="81">
        <f t="shared" si="16"/>
        <v>0</v>
      </c>
      <c r="N29" s="75"/>
      <c r="O29" s="72">
        <f t="shared" ref="O29:O30" si="17">F29+G29+H29+I29+J29+K29+L29+M29</f>
        <v>0</v>
      </c>
    </row>
    <row r="30" spans="2:15" ht="38.25" customHeight="1" thickBot="1">
      <c r="B30" s="86"/>
      <c r="C30" s="37" t="s">
        <v>15</v>
      </c>
      <c r="D30" s="42"/>
      <c r="E30" s="74">
        <f t="shared" ref="E30:M30" si="18">E94+E95+E96+E97</f>
        <v>0</v>
      </c>
      <c r="F30" s="81">
        <f t="shared" si="18"/>
        <v>0</v>
      </c>
      <c r="G30" s="81">
        <f t="shared" si="18"/>
        <v>0</v>
      </c>
      <c r="H30" s="81">
        <f t="shared" si="18"/>
        <v>0</v>
      </c>
      <c r="I30" s="81">
        <f t="shared" si="18"/>
        <v>0</v>
      </c>
      <c r="J30" s="81">
        <f t="shared" si="18"/>
        <v>0</v>
      </c>
      <c r="K30" s="81">
        <f t="shared" si="18"/>
        <v>0</v>
      </c>
      <c r="L30" s="81">
        <f t="shared" si="18"/>
        <v>0</v>
      </c>
      <c r="M30" s="81">
        <f t="shared" si="18"/>
        <v>0</v>
      </c>
      <c r="N30" s="75"/>
      <c r="O30" s="72">
        <f t="shared" si="17"/>
        <v>0</v>
      </c>
    </row>
    <row r="31" spans="2:15" ht="38.25" customHeight="1" thickBot="1">
      <c r="B31" s="86"/>
      <c r="C31" s="37" t="s">
        <v>18</v>
      </c>
      <c r="D31" s="42"/>
      <c r="E31" s="74">
        <f>E95+E96+E97+E98</f>
        <v>0</v>
      </c>
      <c r="F31" s="81">
        <v>3000</v>
      </c>
      <c r="G31" s="81">
        <v>2500</v>
      </c>
      <c r="H31" s="81">
        <v>4000</v>
      </c>
      <c r="I31" s="81">
        <v>4000</v>
      </c>
      <c r="J31" s="81">
        <v>4000</v>
      </c>
      <c r="K31" s="81">
        <v>4000</v>
      </c>
      <c r="L31" s="81">
        <v>4000</v>
      </c>
      <c r="M31" s="81">
        <v>4000</v>
      </c>
      <c r="N31" s="75"/>
      <c r="O31" s="72">
        <f>F31+G31+H31+I31+J31+K31+L31+M31</f>
        <v>29500</v>
      </c>
    </row>
    <row r="32" spans="2:15" ht="38.25" customHeight="1" thickBot="1">
      <c r="B32" s="86"/>
      <c r="C32" s="37" t="s">
        <v>16</v>
      </c>
      <c r="D32" s="42"/>
      <c r="E32" s="74">
        <f t="shared" ref="E32" si="19">E96+E97+E98+E99</f>
        <v>0</v>
      </c>
      <c r="F32" s="81">
        <v>0</v>
      </c>
      <c r="G32" s="81">
        <v>0</v>
      </c>
      <c r="H32" s="81">
        <v>0</v>
      </c>
      <c r="I32" s="81">
        <v>0</v>
      </c>
      <c r="J32" s="81">
        <v>0</v>
      </c>
      <c r="K32" s="81">
        <v>0</v>
      </c>
      <c r="L32" s="81">
        <v>0</v>
      </c>
      <c r="M32" s="81">
        <v>0</v>
      </c>
      <c r="N32" s="75"/>
      <c r="O32" s="72">
        <f>F32+G32+H32+I32+J32+K32+L32+M32</f>
        <v>0</v>
      </c>
    </row>
    <row r="33" spans="2:15" ht="59.25" customHeight="1" thickBot="1">
      <c r="B33" s="63" t="s">
        <v>63</v>
      </c>
      <c r="C33" s="64" t="s">
        <v>87</v>
      </c>
      <c r="D33" s="203" t="s">
        <v>194</v>
      </c>
      <c r="E33" s="204"/>
      <c r="F33" s="204"/>
      <c r="G33" s="204"/>
      <c r="H33" s="204"/>
      <c r="I33" s="204"/>
      <c r="J33" s="204"/>
      <c r="K33" s="204"/>
      <c r="L33" s="204"/>
      <c r="M33" s="204"/>
      <c r="N33" s="204"/>
      <c r="O33" s="205"/>
    </row>
    <row r="34" spans="2:15" ht="38.25" customHeight="1" thickBot="1">
      <c r="B34" s="65" t="s">
        <v>64</v>
      </c>
      <c r="C34" s="66" t="s">
        <v>46</v>
      </c>
      <c r="D34" s="42" t="s">
        <v>260</v>
      </c>
      <c r="E34" s="67" t="e">
        <f>#REF!+#REF!+#REF!+E77</f>
        <v>#REF!</v>
      </c>
      <c r="F34" s="67">
        <f>F35+F36+F37+F38</f>
        <v>3000</v>
      </c>
      <c r="G34" s="67">
        <f t="shared" ref="G34:M34" si="20">G35+G36+G37+G38</f>
        <v>2500</v>
      </c>
      <c r="H34" s="67">
        <f t="shared" si="20"/>
        <v>4000</v>
      </c>
      <c r="I34" s="67">
        <f t="shared" si="20"/>
        <v>4000</v>
      </c>
      <c r="J34" s="67">
        <f t="shared" si="20"/>
        <v>4000</v>
      </c>
      <c r="K34" s="67">
        <f t="shared" si="20"/>
        <v>4000</v>
      </c>
      <c r="L34" s="67">
        <f t="shared" si="20"/>
        <v>4000</v>
      </c>
      <c r="M34" s="67">
        <f t="shared" si="20"/>
        <v>4000</v>
      </c>
      <c r="N34" s="68"/>
      <c r="O34" s="72">
        <f>F34+G34+H34+I34+J34+K34+L34+M34</f>
        <v>29500</v>
      </c>
    </row>
    <row r="35" spans="2:15" ht="38.25" customHeight="1" thickBot="1">
      <c r="B35" s="86"/>
      <c r="C35" s="37" t="s">
        <v>17</v>
      </c>
      <c r="D35" s="42"/>
      <c r="E35" s="74">
        <f t="shared" ref="E35" si="21">E99+E100+E101+E102</f>
        <v>0</v>
      </c>
      <c r="F35" s="81">
        <v>0</v>
      </c>
      <c r="G35" s="81">
        <v>0</v>
      </c>
      <c r="H35" s="81">
        <v>0</v>
      </c>
      <c r="I35" s="81">
        <v>0</v>
      </c>
      <c r="J35" s="81">
        <v>0</v>
      </c>
      <c r="K35" s="81">
        <v>0</v>
      </c>
      <c r="L35" s="81">
        <v>0</v>
      </c>
      <c r="M35" s="81">
        <v>0</v>
      </c>
      <c r="N35" s="75"/>
      <c r="O35" s="72">
        <f t="shared" ref="O35:O36" si="22">F35+G35+H35+I35+J35+K35+L35+M35</f>
        <v>0</v>
      </c>
    </row>
    <row r="36" spans="2:15" ht="38.25" customHeight="1" thickBot="1">
      <c r="B36" s="86"/>
      <c r="C36" s="37" t="s">
        <v>15</v>
      </c>
      <c r="D36" s="42"/>
      <c r="E36" s="74">
        <f>E100+E101+E102+E109</f>
        <v>0</v>
      </c>
      <c r="F36" s="81">
        <v>0</v>
      </c>
      <c r="G36" s="81">
        <v>0</v>
      </c>
      <c r="H36" s="81">
        <v>0</v>
      </c>
      <c r="I36" s="81">
        <v>0</v>
      </c>
      <c r="J36" s="81">
        <v>0</v>
      </c>
      <c r="K36" s="81">
        <v>0</v>
      </c>
      <c r="L36" s="81">
        <v>0</v>
      </c>
      <c r="M36" s="81">
        <v>0</v>
      </c>
      <c r="N36" s="75"/>
      <c r="O36" s="72">
        <f t="shared" si="22"/>
        <v>0</v>
      </c>
    </row>
    <row r="37" spans="2:15" ht="38.25" customHeight="1" thickBot="1">
      <c r="B37" s="86"/>
      <c r="C37" s="37" t="s">
        <v>18</v>
      </c>
      <c r="D37" s="42"/>
      <c r="E37" s="74">
        <f>E101+E102+E109+E110</f>
        <v>0</v>
      </c>
      <c r="F37" s="81">
        <v>3000</v>
      </c>
      <c r="G37" s="81">
        <v>2500</v>
      </c>
      <c r="H37" s="81">
        <v>4000</v>
      </c>
      <c r="I37" s="81">
        <v>4000</v>
      </c>
      <c r="J37" s="81">
        <v>4000</v>
      </c>
      <c r="K37" s="81">
        <v>4000</v>
      </c>
      <c r="L37" s="81">
        <v>4000</v>
      </c>
      <c r="M37" s="81">
        <v>4000</v>
      </c>
      <c r="N37" s="75"/>
      <c r="O37" s="72">
        <f>F37+G37+H37+I37+J37+K37+L37+M37</f>
        <v>29500</v>
      </c>
    </row>
    <row r="38" spans="2:15" ht="38.25" customHeight="1" thickBot="1">
      <c r="B38" s="86"/>
      <c r="C38" s="37" t="s">
        <v>16</v>
      </c>
      <c r="D38" s="42"/>
      <c r="E38" s="74">
        <f>E102+E109+E110+E111</f>
        <v>0</v>
      </c>
      <c r="F38" s="81">
        <v>0</v>
      </c>
      <c r="G38" s="81">
        <v>0</v>
      </c>
      <c r="H38" s="81">
        <v>0</v>
      </c>
      <c r="I38" s="81">
        <v>0</v>
      </c>
      <c r="J38" s="81">
        <v>0</v>
      </c>
      <c r="K38" s="81">
        <v>0</v>
      </c>
      <c r="L38" s="81">
        <v>0</v>
      </c>
      <c r="M38" s="81">
        <v>0</v>
      </c>
      <c r="N38" s="75"/>
      <c r="O38" s="72">
        <f>F38+G38+H38+I38+J38+K38+L38+M38</f>
        <v>0</v>
      </c>
    </row>
    <row r="39" spans="2:15" ht="60.75" customHeight="1" thickBot="1">
      <c r="B39" s="63" t="s">
        <v>89</v>
      </c>
      <c r="C39" s="64" t="s">
        <v>87</v>
      </c>
      <c r="D39" s="203" t="s">
        <v>196</v>
      </c>
      <c r="E39" s="204"/>
      <c r="F39" s="204"/>
      <c r="G39" s="204"/>
      <c r="H39" s="204"/>
      <c r="I39" s="204"/>
      <c r="J39" s="204"/>
      <c r="K39" s="204"/>
      <c r="L39" s="204"/>
      <c r="M39" s="204"/>
      <c r="N39" s="204"/>
      <c r="O39" s="205"/>
    </row>
    <row r="40" spans="2:15" ht="32.25" customHeight="1" thickBot="1">
      <c r="B40" s="65" t="s">
        <v>90</v>
      </c>
      <c r="C40" s="66" t="s">
        <v>46</v>
      </c>
      <c r="D40" s="42" t="s">
        <v>266</v>
      </c>
      <c r="E40" s="67">
        <f>E95+E96+E97+E98</f>
        <v>0</v>
      </c>
      <c r="F40" s="67">
        <f>F41+F42+F43+F44</f>
        <v>0</v>
      </c>
      <c r="G40" s="67">
        <f t="shared" ref="G40:M40" si="23">G41+G42+G43+G44</f>
        <v>0</v>
      </c>
      <c r="H40" s="67">
        <f t="shared" si="23"/>
        <v>0</v>
      </c>
      <c r="I40" s="67">
        <f t="shared" si="23"/>
        <v>0</v>
      </c>
      <c r="J40" s="67">
        <f t="shared" si="23"/>
        <v>0</v>
      </c>
      <c r="K40" s="67">
        <f t="shared" si="23"/>
        <v>0</v>
      </c>
      <c r="L40" s="67">
        <f t="shared" si="23"/>
        <v>0</v>
      </c>
      <c r="M40" s="67">
        <f t="shared" si="23"/>
        <v>0</v>
      </c>
      <c r="N40" s="68"/>
      <c r="O40" s="72">
        <f>F40+G40+H40+I40+J40+K40+L40+M40</f>
        <v>0</v>
      </c>
    </row>
    <row r="41" spans="2:15" ht="28.5" customHeight="1" thickBot="1">
      <c r="B41" s="86"/>
      <c r="C41" s="37" t="s">
        <v>17</v>
      </c>
      <c r="D41" s="42"/>
      <c r="E41" s="74">
        <f t="shared" ref="E41:M41" si="24">E105+E106+E107+E108</f>
        <v>0</v>
      </c>
      <c r="F41" s="81">
        <f t="shared" si="24"/>
        <v>0</v>
      </c>
      <c r="G41" s="81">
        <f t="shared" si="24"/>
        <v>0</v>
      </c>
      <c r="H41" s="81">
        <f t="shared" si="24"/>
        <v>0</v>
      </c>
      <c r="I41" s="81">
        <f t="shared" si="24"/>
        <v>0</v>
      </c>
      <c r="J41" s="81">
        <f t="shared" si="24"/>
        <v>0</v>
      </c>
      <c r="K41" s="81">
        <f t="shared" si="24"/>
        <v>0</v>
      </c>
      <c r="L41" s="81">
        <f t="shared" si="24"/>
        <v>0</v>
      </c>
      <c r="M41" s="81">
        <f t="shared" si="24"/>
        <v>0</v>
      </c>
      <c r="N41" s="75"/>
      <c r="O41" s="72">
        <f t="shared" ref="O41:O42" si="25">F41+G41+H41+I41+J41+K41+L41+M41</f>
        <v>0</v>
      </c>
    </row>
    <row r="42" spans="2:15" ht="33.75" customHeight="1" thickBot="1">
      <c r="B42" s="86"/>
      <c r="C42" s="37" t="s">
        <v>15</v>
      </c>
      <c r="D42" s="42"/>
      <c r="E42" s="74">
        <f t="shared" ref="E42:M42" si="26">E106+E107+E108+E109</f>
        <v>0</v>
      </c>
      <c r="F42" s="81">
        <f t="shared" si="26"/>
        <v>0</v>
      </c>
      <c r="G42" s="81">
        <f t="shared" si="26"/>
        <v>0</v>
      </c>
      <c r="H42" s="81">
        <f t="shared" si="26"/>
        <v>0</v>
      </c>
      <c r="I42" s="81">
        <f t="shared" si="26"/>
        <v>0</v>
      </c>
      <c r="J42" s="81">
        <f t="shared" si="26"/>
        <v>0</v>
      </c>
      <c r="K42" s="81">
        <f t="shared" si="26"/>
        <v>0</v>
      </c>
      <c r="L42" s="81">
        <f t="shared" si="26"/>
        <v>0</v>
      </c>
      <c r="M42" s="81">
        <f t="shared" si="26"/>
        <v>0</v>
      </c>
      <c r="N42" s="75"/>
      <c r="O42" s="72">
        <f t="shared" si="25"/>
        <v>0</v>
      </c>
    </row>
    <row r="43" spans="2:15" ht="19.5" customHeight="1" thickBot="1">
      <c r="B43" s="86"/>
      <c r="C43" s="37" t="s">
        <v>18</v>
      </c>
      <c r="D43" s="42"/>
      <c r="E43" s="74">
        <f>E107+E108+E109+E110</f>
        <v>0</v>
      </c>
      <c r="F43" s="81">
        <v>0</v>
      </c>
      <c r="G43" s="81">
        <v>0</v>
      </c>
      <c r="H43" s="81">
        <v>0</v>
      </c>
      <c r="I43" s="81">
        <v>0</v>
      </c>
      <c r="J43" s="81">
        <v>0</v>
      </c>
      <c r="K43" s="81">
        <v>0</v>
      </c>
      <c r="L43" s="81">
        <v>0</v>
      </c>
      <c r="M43" s="81">
        <v>0</v>
      </c>
      <c r="N43" s="75"/>
      <c r="O43" s="72">
        <f>F43+G43+H43+I43+J43+K43+L43+M43</f>
        <v>0</v>
      </c>
    </row>
    <row r="44" spans="2:15" ht="23.25" customHeight="1" thickBot="1">
      <c r="B44" s="86"/>
      <c r="C44" s="37" t="s">
        <v>16</v>
      </c>
      <c r="D44" s="42"/>
      <c r="E44" s="74">
        <f t="shared" ref="E44:M44" si="27">E108+E109+E110+E111</f>
        <v>0</v>
      </c>
      <c r="F44" s="81">
        <f t="shared" si="27"/>
        <v>0</v>
      </c>
      <c r="G44" s="81">
        <f t="shared" si="27"/>
        <v>0</v>
      </c>
      <c r="H44" s="81">
        <f t="shared" si="27"/>
        <v>0</v>
      </c>
      <c r="I44" s="81">
        <f t="shared" si="27"/>
        <v>0</v>
      </c>
      <c r="J44" s="81">
        <f t="shared" si="27"/>
        <v>0</v>
      </c>
      <c r="K44" s="81">
        <f t="shared" si="27"/>
        <v>0</v>
      </c>
      <c r="L44" s="81">
        <f t="shared" si="27"/>
        <v>0</v>
      </c>
      <c r="M44" s="81">
        <f t="shared" si="27"/>
        <v>0</v>
      </c>
      <c r="N44" s="75"/>
      <c r="O44" s="72">
        <f>F44+G44+H44+I44+J44+K44+L44+M44</f>
        <v>0</v>
      </c>
    </row>
    <row r="45" spans="2:15" ht="57.75" customHeight="1" thickBot="1">
      <c r="B45" s="63" t="s">
        <v>91</v>
      </c>
      <c r="C45" s="64" t="s">
        <v>87</v>
      </c>
      <c r="D45" s="203" t="s">
        <v>197</v>
      </c>
      <c r="E45" s="204"/>
      <c r="F45" s="204"/>
      <c r="G45" s="204"/>
      <c r="H45" s="204"/>
      <c r="I45" s="204"/>
      <c r="J45" s="204"/>
      <c r="K45" s="204"/>
      <c r="L45" s="204"/>
      <c r="M45" s="204"/>
      <c r="N45" s="204"/>
      <c r="O45" s="205"/>
    </row>
    <row r="46" spans="2:15" ht="39" customHeight="1" thickBot="1">
      <c r="B46" s="65" t="s">
        <v>92</v>
      </c>
      <c r="C46" s="66" t="s">
        <v>46</v>
      </c>
      <c r="D46" s="42" t="s">
        <v>267</v>
      </c>
      <c r="E46" s="67">
        <f>E97+E98+E99+E100</f>
        <v>0</v>
      </c>
      <c r="F46" s="67">
        <f>F47+F48+F49+F50</f>
        <v>0</v>
      </c>
      <c r="G46" s="67">
        <f t="shared" ref="G46:M46" si="28">G47+G48+G49+G50</f>
        <v>0</v>
      </c>
      <c r="H46" s="67">
        <f t="shared" si="28"/>
        <v>0</v>
      </c>
      <c r="I46" s="67">
        <f t="shared" si="28"/>
        <v>0</v>
      </c>
      <c r="J46" s="67">
        <f t="shared" si="28"/>
        <v>0</v>
      </c>
      <c r="K46" s="67">
        <f t="shared" si="28"/>
        <v>0</v>
      </c>
      <c r="L46" s="67">
        <f t="shared" si="28"/>
        <v>0</v>
      </c>
      <c r="M46" s="67">
        <f t="shared" si="28"/>
        <v>0</v>
      </c>
      <c r="N46" s="68"/>
      <c r="O46" s="72">
        <f>F46+G46+H46+I46+J46+K46+L46+M46</f>
        <v>0</v>
      </c>
    </row>
    <row r="47" spans="2:15" ht="25.5" customHeight="1" thickBot="1">
      <c r="B47" s="86"/>
      <c r="C47" s="37" t="s">
        <v>17</v>
      </c>
      <c r="D47" s="42"/>
      <c r="E47" s="74">
        <f t="shared" ref="E47:F47" si="29">E111+E112+E113+E114</f>
        <v>0</v>
      </c>
      <c r="F47" s="81">
        <f t="shared" si="29"/>
        <v>0</v>
      </c>
      <c r="G47" s="81">
        <f t="shared" ref="G47:M47" si="30">G111+G112+G113+G114</f>
        <v>0</v>
      </c>
      <c r="H47" s="81">
        <f t="shared" si="30"/>
        <v>0</v>
      </c>
      <c r="I47" s="81">
        <f t="shared" si="30"/>
        <v>0</v>
      </c>
      <c r="J47" s="81">
        <f t="shared" si="30"/>
        <v>0</v>
      </c>
      <c r="K47" s="81">
        <f t="shared" si="30"/>
        <v>0</v>
      </c>
      <c r="L47" s="81">
        <f t="shared" si="30"/>
        <v>0</v>
      </c>
      <c r="M47" s="81">
        <f t="shared" si="30"/>
        <v>0</v>
      </c>
      <c r="N47" s="75"/>
      <c r="O47" s="72">
        <f t="shared" ref="O47:O48" si="31">F47+G47+H47+I47+J47+K47+L47+M47</f>
        <v>0</v>
      </c>
    </row>
    <row r="48" spans="2:15" ht="32.25" customHeight="1" thickBot="1">
      <c r="B48" s="86"/>
      <c r="C48" s="37" t="s">
        <v>15</v>
      </c>
      <c r="D48" s="42"/>
      <c r="E48" s="74">
        <f t="shared" ref="E48:F48" si="32">E112+E113+E114+E115</f>
        <v>0</v>
      </c>
      <c r="F48" s="81">
        <f t="shared" si="32"/>
        <v>0</v>
      </c>
      <c r="G48" s="81">
        <f t="shared" ref="G48:M48" si="33">G112+G113+G114+G115</f>
        <v>0</v>
      </c>
      <c r="H48" s="81">
        <f t="shared" si="33"/>
        <v>0</v>
      </c>
      <c r="I48" s="81">
        <f t="shared" si="33"/>
        <v>0</v>
      </c>
      <c r="J48" s="81">
        <f t="shared" si="33"/>
        <v>0</v>
      </c>
      <c r="K48" s="81">
        <f t="shared" si="33"/>
        <v>0</v>
      </c>
      <c r="L48" s="81">
        <f t="shared" si="33"/>
        <v>0</v>
      </c>
      <c r="M48" s="81">
        <f t="shared" si="33"/>
        <v>0</v>
      </c>
      <c r="N48" s="75"/>
      <c r="O48" s="72">
        <f t="shared" si="31"/>
        <v>0</v>
      </c>
    </row>
    <row r="49" spans="2:15" ht="23.25" customHeight="1" thickBot="1">
      <c r="B49" s="86"/>
      <c r="C49" s="37" t="s">
        <v>18</v>
      </c>
      <c r="D49" s="42"/>
      <c r="E49" s="74">
        <f>E113+E114+E115+E116</f>
        <v>0</v>
      </c>
      <c r="F49" s="81">
        <v>0</v>
      </c>
      <c r="G49" s="81">
        <v>0</v>
      </c>
      <c r="H49" s="81">
        <v>0</v>
      </c>
      <c r="I49" s="81">
        <v>0</v>
      </c>
      <c r="J49" s="81">
        <v>0</v>
      </c>
      <c r="K49" s="81">
        <v>0</v>
      </c>
      <c r="L49" s="81">
        <v>0</v>
      </c>
      <c r="M49" s="81">
        <v>0</v>
      </c>
      <c r="N49" s="75"/>
      <c r="O49" s="72">
        <f>F49+G49+H49+I49+J49+K49+L49+M49</f>
        <v>0</v>
      </c>
    </row>
    <row r="50" spans="2:15" ht="23.25" customHeight="1" thickBot="1">
      <c r="B50" s="86"/>
      <c r="C50" s="37" t="s">
        <v>16</v>
      </c>
      <c r="D50" s="42"/>
      <c r="E50" s="74">
        <f t="shared" ref="E50:F50" si="34">E114+E115+E116+E117</f>
        <v>0</v>
      </c>
      <c r="F50" s="81">
        <f t="shared" si="34"/>
        <v>0</v>
      </c>
      <c r="G50" s="81">
        <f t="shared" ref="G50:M50" si="35">G114+G115+G116+G117</f>
        <v>0</v>
      </c>
      <c r="H50" s="81">
        <f t="shared" si="35"/>
        <v>0</v>
      </c>
      <c r="I50" s="81">
        <f t="shared" si="35"/>
        <v>0</v>
      </c>
      <c r="J50" s="81">
        <f t="shared" si="35"/>
        <v>0</v>
      </c>
      <c r="K50" s="81">
        <f t="shared" si="35"/>
        <v>0</v>
      </c>
      <c r="L50" s="81">
        <f t="shared" si="35"/>
        <v>0</v>
      </c>
      <c r="M50" s="81">
        <f t="shared" si="35"/>
        <v>0</v>
      </c>
      <c r="N50" s="75"/>
      <c r="O50" s="72">
        <f>F50+G50+H50+I50+J50+K50+L50+M50</f>
        <v>0</v>
      </c>
    </row>
    <row r="51" spans="2:15" ht="76.5" customHeight="1" thickBot="1">
      <c r="B51" s="63" t="s">
        <v>93</v>
      </c>
      <c r="C51" s="64" t="s">
        <v>87</v>
      </c>
      <c r="D51" s="203" t="s">
        <v>198</v>
      </c>
      <c r="E51" s="204"/>
      <c r="F51" s="204"/>
      <c r="G51" s="204"/>
      <c r="H51" s="204"/>
      <c r="I51" s="204"/>
      <c r="J51" s="204"/>
      <c r="K51" s="204"/>
      <c r="L51" s="204"/>
      <c r="M51" s="204"/>
      <c r="N51" s="204"/>
      <c r="O51" s="205"/>
    </row>
    <row r="52" spans="2:15" ht="39" customHeight="1" thickBot="1">
      <c r="B52" s="65" t="s">
        <v>94</v>
      </c>
      <c r="C52" s="66" t="s">
        <v>46</v>
      </c>
      <c r="D52" s="42" t="s">
        <v>268</v>
      </c>
      <c r="E52" s="67" t="e">
        <f>E99+E100+#REF!+#REF!</f>
        <v>#REF!</v>
      </c>
      <c r="F52" s="67">
        <f>F53+F54+F55+F56</f>
        <v>0</v>
      </c>
      <c r="G52" s="67">
        <f>G53+G54+G55+G56</f>
        <v>0</v>
      </c>
      <c r="H52" s="67">
        <f t="shared" ref="H52:M52" si="36">H53+H54+H55+H56</f>
        <v>0</v>
      </c>
      <c r="I52" s="67">
        <f t="shared" si="36"/>
        <v>0</v>
      </c>
      <c r="J52" s="67">
        <f t="shared" si="36"/>
        <v>0</v>
      </c>
      <c r="K52" s="67">
        <f t="shared" si="36"/>
        <v>0</v>
      </c>
      <c r="L52" s="67">
        <f t="shared" si="36"/>
        <v>0</v>
      </c>
      <c r="M52" s="67">
        <f t="shared" si="36"/>
        <v>0</v>
      </c>
      <c r="N52" s="68"/>
      <c r="O52" s="72">
        <f>F52+G52+H52+I52+J52+K52+L52+M52</f>
        <v>0</v>
      </c>
    </row>
    <row r="53" spans="2:15" ht="21.75" customHeight="1" thickBot="1">
      <c r="B53" s="86"/>
      <c r="C53" s="37" t="s">
        <v>17</v>
      </c>
      <c r="D53" s="42"/>
      <c r="E53" s="74">
        <f t="shared" ref="E53:F53" si="37">E117+E118+E119+E120</f>
        <v>0</v>
      </c>
      <c r="F53" s="81">
        <f t="shared" si="37"/>
        <v>0</v>
      </c>
      <c r="G53" s="81">
        <f t="shared" ref="G53:M53" si="38">G117+G118+G119+G120</f>
        <v>0</v>
      </c>
      <c r="H53" s="81">
        <f t="shared" si="38"/>
        <v>0</v>
      </c>
      <c r="I53" s="81">
        <f t="shared" si="38"/>
        <v>0</v>
      </c>
      <c r="J53" s="81">
        <f t="shared" si="38"/>
        <v>0</v>
      </c>
      <c r="K53" s="81">
        <f t="shared" si="38"/>
        <v>0</v>
      </c>
      <c r="L53" s="81">
        <f t="shared" si="38"/>
        <v>0</v>
      </c>
      <c r="M53" s="81">
        <f t="shared" si="38"/>
        <v>0</v>
      </c>
      <c r="N53" s="75"/>
      <c r="O53" s="72">
        <f t="shared" ref="O53:O54" si="39">F53+G53+H53+I53+J53+K53+L53+M53</f>
        <v>0</v>
      </c>
    </row>
    <row r="54" spans="2:15" ht="39" customHeight="1" thickBot="1">
      <c r="B54" s="86"/>
      <c r="C54" s="37" t="s">
        <v>15</v>
      </c>
      <c r="D54" s="42"/>
      <c r="E54" s="74">
        <f t="shared" ref="E54:F54" si="40">E118+E119+E120+E133</f>
        <v>0</v>
      </c>
      <c r="F54" s="81">
        <f t="shared" si="40"/>
        <v>0</v>
      </c>
      <c r="G54" s="81">
        <f t="shared" ref="G54:M54" si="41">G118+G119+G120+G133</f>
        <v>0</v>
      </c>
      <c r="H54" s="81">
        <f t="shared" si="41"/>
        <v>0</v>
      </c>
      <c r="I54" s="81">
        <f t="shared" si="41"/>
        <v>0</v>
      </c>
      <c r="J54" s="81">
        <f t="shared" si="41"/>
        <v>0</v>
      </c>
      <c r="K54" s="81">
        <f t="shared" si="41"/>
        <v>0</v>
      </c>
      <c r="L54" s="81">
        <f t="shared" si="41"/>
        <v>0</v>
      </c>
      <c r="M54" s="81">
        <f t="shared" si="41"/>
        <v>0</v>
      </c>
      <c r="N54" s="75"/>
      <c r="O54" s="72">
        <f t="shared" si="39"/>
        <v>0</v>
      </c>
    </row>
    <row r="55" spans="2:15" ht="26.25" customHeight="1" thickBot="1">
      <c r="B55" s="86"/>
      <c r="C55" s="37" t="s">
        <v>18</v>
      </c>
      <c r="D55" s="42"/>
      <c r="E55" s="74" t="e">
        <f>E119+E120+E133+E134</f>
        <v>#REF!</v>
      </c>
      <c r="F55" s="81">
        <v>0</v>
      </c>
      <c r="G55" s="81">
        <v>0</v>
      </c>
      <c r="H55" s="81">
        <v>0</v>
      </c>
      <c r="I55" s="81">
        <v>0</v>
      </c>
      <c r="J55" s="81">
        <v>0</v>
      </c>
      <c r="K55" s="81">
        <v>0</v>
      </c>
      <c r="L55" s="81">
        <v>0</v>
      </c>
      <c r="M55" s="81">
        <v>0</v>
      </c>
      <c r="N55" s="75"/>
      <c r="O55" s="72">
        <f>F55+G55+H55+I55+J55+K55+L55+M55</f>
        <v>0</v>
      </c>
    </row>
    <row r="56" spans="2:15" ht="24" customHeight="1" thickBot="1">
      <c r="B56" s="86"/>
      <c r="C56" s="37" t="s">
        <v>16</v>
      </c>
      <c r="D56" s="42"/>
      <c r="E56" s="74" t="e">
        <f t="shared" ref="E56" si="42">E120+E133+E134+E135</f>
        <v>#REF!</v>
      </c>
      <c r="F56" s="81">
        <v>0</v>
      </c>
      <c r="G56" s="81">
        <v>0</v>
      </c>
      <c r="H56" s="81">
        <v>0</v>
      </c>
      <c r="I56" s="81">
        <v>0</v>
      </c>
      <c r="J56" s="81">
        <v>0</v>
      </c>
      <c r="K56" s="81">
        <v>0</v>
      </c>
      <c r="L56" s="81">
        <v>0</v>
      </c>
      <c r="M56" s="81">
        <v>0</v>
      </c>
      <c r="N56" s="75"/>
      <c r="O56" s="72">
        <f>F56+G56+H56+I56+J56+K56+L56+M56</f>
        <v>0</v>
      </c>
    </row>
    <row r="57" spans="2:15" ht="54.75" customHeight="1" thickBot="1">
      <c r="B57" s="63" t="s">
        <v>95</v>
      </c>
      <c r="C57" s="64" t="s">
        <v>87</v>
      </c>
      <c r="D57" s="203" t="s">
        <v>199</v>
      </c>
      <c r="E57" s="204"/>
      <c r="F57" s="204"/>
      <c r="G57" s="204"/>
      <c r="H57" s="204"/>
      <c r="I57" s="204"/>
      <c r="J57" s="204"/>
      <c r="K57" s="204"/>
      <c r="L57" s="204"/>
      <c r="M57" s="204"/>
      <c r="N57" s="204"/>
      <c r="O57" s="205"/>
    </row>
    <row r="58" spans="2:15" ht="39" customHeight="1" thickBot="1">
      <c r="B58" s="65" t="s">
        <v>96</v>
      </c>
      <c r="C58" s="66" t="s">
        <v>46</v>
      </c>
      <c r="D58" s="42" t="s">
        <v>269</v>
      </c>
      <c r="E58" s="67" t="e">
        <f>#REF!+#REF!+#REF!+E101</f>
        <v>#REF!</v>
      </c>
      <c r="F58" s="67">
        <f>F59+F60+F61+F62</f>
        <v>0</v>
      </c>
      <c r="G58" s="67">
        <f t="shared" ref="G58:M58" si="43">G59+G60+G61+G62</f>
        <v>0</v>
      </c>
      <c r="H58" s="67">
        <f t="shared" si="43"/>
        <v>0</v>
      </c>
      <c r="I58" s="67">
        <f t="shared" si="43"/>
        <v>0</v>
      </c>
      <c r="J58" s="67">
        <f t="shared" si="43"/>
        <v>0</v>
      </c>
      <c r="K58" s="67">
        <f t="shared" si="43"/>
        <v>0</v>
      </c>
      <c r="L58" s="67">
        <f t="shared" si="43"/>
        <v>0</v>
      </c>
      <c r="M58" s="67">
        <f t="shared" si="43"/>
        <v>0</v>
      </c>
      <c r="N58" s="68"/>
      <c r="O58" s="72">
        <f>F58+G58+H58+I58+J58+K58+L58+M58</f>
        <v>0</v>
      </c>
    </row>
    <row r="59" spans="2:15" ht="26.25" customHeight="1" thickBot="1">
      <c r="B59" s="86"/>
      <c r="C59" s="37" t="s">
        <v>17</v>
      </c>
      <c r="D59" s="42"/>
      <c r="E59" s="74" t="e">
        <f t="shared" ref="E59" si="44">E135+E136+E137+E138</f>
        <v>#REF!</v>
      </c>
      <c r="F59" s="81">
        <v>0</v>
      </c>
      <c r="G59" s="81">
        <v>0</v>
      </c>
      <c r="H59" s="81">
        <v>0</v>
      </c>
      <c r="I59" s="81">
        <v>0</v>
      </c>
      <c r="J59" s="81">
        <v>0</v>
      </c>
      <c r="K59" s="81">
        <v>0</v>
      </c>
      <c r="L59" s="81">
        <v>0</v>
      </c>
      <c r="M59" s="81">
        <v>0</v>
      </c>
      <c r="N59" s="75"/>
      <c r="O59" s="72">
        <f t="shared" ref="O59:O60" si="45">F59+G59+H59+I59+J59+K59+L59+M59</f>
        <v>0</v>
      </c>
    </row>
    <row r="60" spans="2:15" ht="33.75" customHeight="1" thickBot="1">
      <c r="B60" s="86"/>
      <c r="C60" s="37" t="s">
        <v>15</v>
      </c>
      <c r="D60" s="42"/>
      <c r="E60" s="74">
        <f>E136+E137+E138+E163</f>
        <v>0</v>
      </c>
      <c r="F60" s="81">
        <v>0</v>
      </c>
      <c r="G60" s="81">
        <v>0</v>
      </c>
      <c r="H60" s="81">
        <v>0</v>
      </c>
      <c r="I60" s="81">
        <v>0</v>
      </c>
      <c r="J60" s="81">
        <v>0</v>
      </c>
      <c r="K60" s="81">
        <v>0</v>
      </c>
      <c r="L60" s="81">
        <v>0</v>
      </c>
      <c r="M60" s="81">
        <v>0</v>
      </c>
      <c r="N60" s="75"/>
      <c r="O60" s="72">
        <f t="shared" si="45"/>
        <v>0</v>
      </c>
    </row>
    <row r="61" spans="2:15" ht="24" customHeight="1" thickBot="1">
      <c r="B61" s="86"/>
      <c r="C61" s="37" t="s">
        <v>18</v>
      </c>
      <c r="D61" s="42"/>
      <c r="E61" s="74">
        <f>E137+E138+E163+E164</f>
        <v>0</v>
      </c>
      <c r="F61" s="81">
        <v>0</v>
      </c>
      <c r="G61" s="81">
        <v>0</v>
      </c>
      <c r="H61" s="81">
        <v>0</v>
      </c>
      <c r="I61" s="81">
        <v>0</v>
      </c>
      <c r="J61" s="81">
        <v>0</v>
      </c>
      <c r="K61" s="81">
        <v>0</v>
      </c>
      <c r="L61" s="81">
        <v>0</v>
      </c>
      <c r="M61" s="81">
        <v>0</v>
      </c>
      <c r="N61" s="75"/>
      <c r="O61" s="72">
        <f>F61+G61+H61+I61+J61+K61+L61+M61</f>
        <v>0</v>
      </c>
    </row>
    <row r="62" spans="2:15" ht="26.25" customHeight="1" thickBot="1">
      <c r="B62" s="86"/>
      <c r="C62" s="37" t="s">
        <v>16</v>
      </c>
      <c r="D62" s="42"/>
      <c r="E62" s="74">
        <f>E138+E163+E164+E165</f>
        <v>0</v>
      </c>
      <c r="F62" s="81">
        <v>0</v>
      </c>
      <c r="G62" s="81">
        <v>0</v>
      </c>
      <c r="H62" s="81">
        <v>0</v>
      </c>
      <c r="I62" s="81">
        <v>0</v>
      </c>
      <c r="J62" s="81">
        <v>0</v>
      </c>
      <c r="K62" s="81">
        <v>0</v>
      </c>
      <c r="L62" s="81">
        <v>0</v>
      </c>
      <c r="M62" s="81">
        <v>0</v>
      </c>
      <c r="N62" s="75"/>
      <c r="O62" s="72">
        <f>F62+G62+H62+I62+J62+K62+L62+M62</f>
        <v>0</v>
      </c>
    </row>
    <row r="63" spans="2:15" ht="31.5" hidden="1" customHeight="1" thickBot="1">
      <c r="B63" s="63" t="s">
        <v>89</v>
      </c>
      <c r="C63" s="64" t="s">
        <v>87</v>
      </c>
      <c r="D63" s="203"/>
      <c r="E63" s="204"/>
      <c r="F63" s="204"/>
      <c r="G63" s="204"/>
      <c r="H63" s="204"/>
      <c r="I63" s="204"/>
      <c r="J63" s="204"/>
      <c r="K63" s="204"/>
      <c r="L63" s="204"/>
      <c r="M63" s="204"/>
      <c r="N63" s="204"/>
      <c r="O63" s="205"/>
    </row>
    <row r="64" spans="2:15" ht="39" hidden="1" customHeight="1" thickBot="1">
      <c r="B64" s="65" t="s">
        <v>90</v>
      </c>
      <c r="C64" s="66" t="s">
        <v>46</v>
      </c>
      <c r="D64" s="42"/>
      <c r="E64" s="67" t="e">
        <f>#REF!+E101+E102+E103</f>
        <v>#REF!</v>
      </c>
      <c r="F64" s="67">
        <f>F65+F66+F67+F68</f>
        <v>0</v>
      </c>
      <c r="G64" s="67">
        <f t="shared" ref="G64:M64" si="46">G65+G66+G67+G68</f>
        <v>0</v>
      </c>
      <c r="H64" s="67">
        <f t="shared" si="46"/>
        <v>0</v>
      </c>
      <c r="I64" s="67">
        <f t="shared" si="46"/>
        <v>0</v>
      </c>
      <c r="J64" s="67">
        <f t="shared" si="46"/>
        <v>0</v>
      </c>
      <c r="K64" s="67">
        <f t="shared" si="46"/>
        <v>0</v>
      </c>
      <c r="L64" s="67">
        <f t="shared" si="46"/>
        <v>0</v>
      </c>
      <c r="M64" s="67">
        <f t="shared" si="46"/>
        <v>0</v>
      </c>
      <c r="N64" s="68"/>
      <c r="O64" s="72">
        <f>F64+G64+H64+I64+J64+K64+L64+M64</f>
        <v>0</v>
      </c>
    </row>
    <row r="65" spans="2:15" ht="39" hidden="1" customHeight="1" thickBot="1">
      <c r="B65" s="86"/>
      <c r="C65" s="37" t="s">
        <v>17</v>
      </c>
      <c r="D65" s="42"/>
      <c r="E65" s="74">
        <f t="shared" ref="E65" si="47">E165+E166+E167+E168</f>
        <v>0</v>
      </c>
      <c r="F65" s="81">
        <v>0</v>
      </c>
      <c r="G65" s="81">
        <v>0</v>
      </c>
      <c r="H65" s="81">
        <v>0</v>
      </c>
      <c r="I65" s="81">
        <v>0</v>
      </c>
      <c r="J65" s="81">
        <v>0</v>
      </c>
      <c r="K65" s="81">
        <v>0</v>
      </c>
      <c r="L65" s="81">
        <v>0</v>
      </c>
      <c r="M65" s="81">
        <v>0</v>
      </c>
      <c r="N65" s="75"/>
      <c r="O65" s="72">
        <f t="shared" ref="O65:O66" si="48">F65+G65+H65+I65+J65+K65+L65+M65</f>
        <v>0</v>
      </c>
    </row>
    <row r="66" spans="2:15" ht="39" hidden="1" customHeight="1" thickBot="1">
      <c r="B66" s="86"/>
      <c r="C66" s="37" t="s">
        <v>15</v>
      </c>
      <c r="D66" s="42"/>
      <c r="E66" s="74" t="e">
        <f>E166+E167+E168+#REF!</f>
        <v>#REF!</v>
      </c>
      <c r="F66" s="81">
        <v>0</v>
      </c>
      <c r="G66" s="81">
        <v>0</v>
      </c>
      <c r="H66" s="81">
        <v>0</v>
      </c>
      <c r="I66" s="81">
        <v>0</v>
      </c>
      <c r="J66" s="81">
        <v>0</v>
      </c>
      <c r="K66" s="81">
        <v>0</v>
      </c>
      <c r="L66" s="81">
        <v>0</v>
      </c>
      <c r="M66" s="81">
        <v>0</v>
      </c>
      <c r="N66" s="75"/>
      <c r="O66" s="72">
        <f t="shared" si="48"/>
        <v>0</v>
      </c>
    </row>
    <row r="67" spans="2:15" ht="39" hidden="1" customHeight="1" thickBot="1">
      <c r="B67" s="86"/>
      <c r="C67" s="37" t="s">
        <v>18</v>
      </c>
      <c r="D67" s="42"/>
      <c r="E67" s="74" t="e">
        <f>E167+E168+#REF!+#REF!</f>
        <v>#REF!</v>
      </c>
      <c r="F67" s="81">
        <v>0</v>
      </c>
      <c r="G67" s="81">
        <v>0</v>
      </c>
      <c r="H67" s="81">
        <v>0</v>
      </c>
      <c r="I67" s="81">
        <v>0</v>
      </c>
      <c r="J67" s="81">
        <v>0</v>
      </c>
      <c r="K67" s="81">
        <v>0</v>
      </c>
      <c r="L67" s="81">
        <v>0</v>
      </c>
      <c r="M67" s="81">
        <v>0</v>
      </c>
      <c r="N67" s="75"/>
      <c r="O67" s="72">
        <f>F67+G67+H67+I67+J67+K67+L67+M67</f>
        <v>0</v>
      </c>
    </row>
    <row r="68" spans="2:15" ht="39" hidden="1" customHeight="1" thickBot="1">
      <c r="B68" s="86"/>
      <c r="C68" s="37" t="s">
        <v>16</v>
      </c>
      <c r="D68" s="42"/>
      <c r="E68" s="74" t="e">
        <f>E168+#REF!+#REF!+#REF!</f>
        <v>#REF!</v>
      </c>
      <c r="F68" s="81">
        <v>0</v>
      </c>
      <c r="G68" s="81">
        <v>0</v>
      </c>
      <c r="H68" s="81">
        <v>0</v>
      </c>
      <c r="I68" s="81">
        <v>0</v>
      </c>
      <c r="J68" s="81">
        <v>0</v>
      </c>
      <c r="K68" s="81">
        <v>0</v>
      </c>
      <c r="L68" s="81">
        <v>0</v>
      </c>
      <c r="M68" s="81">
        <v>0</v>
      </c>
      <c r="N68" s="75"/>
      <c r="O68" s="72">
        <f>F68+G68+H68+I68+J68+K68+L68+M68</f>
        <v>0</v>
      </c>
    </row>
    <row r="69" spans="2:15" ht="39" hidden="1" customHeight="1" thickBot="1">
      <c r="B69" s="63" t="s">
        <v>91</v>
      </c>
      <c r="C69" s="64" t="s">
        <v>87</v>
      </c>
      <c r="D69" s="203"/>
      <c r="E69" s="204"/>
      <c r="F69" s="204"/>
      <c r="G69" s="204"/>
      <c r="H69" s="204"/>
      <c r="I69" s="204"/>
      <c r="J69" s="204"/>
      <c r="K69" s="204"/>
      <c r="L69" s="204"/>
      <c r="M69" s="204"/>
      <c r="N69" s="204"/>
      <c r="O69" s="205"/>
    </row>
    <row r="70" spans="2:15" ht="39" hidden="1" customHeight="1" thickBot="1">
      <c r="B70" s="65" t="s">
        <v>92</v>
      </c>
      <c r="C70" s="66" t="s">
        <v>46</v>
      </c>
      <c r="D70" s="42"/>
      <c r="E70" s="67">
        <f t="shared" ref="E70" si="49">E102+E103+E104+E105</f>
        <v>0</v>
      </c>
      <c r="F70" s="67">
        <f>F71+F72+F73+F74</f>
        <v>0</v>
      </c>
      <c r="G70" s="67">
        <f t="shared" ref="G70:M70" si="50">G71+G72+G73+G74</f>
        <v>0</v>
      </c>
      <c r="H70" s="67">
        <f t="shared" si="50"/>
        <v>0</v>
      </c>
      <c r="I70" s="67">
        <f t="shared" si="50"/>
        <v>0</v>
      </c>
      <c r="J70" s="67">
        <f t="shared" si="50"/>
        <v>0</v>
      </c>
      <c r="K70" s="67">
        <f t="shared" si="50"/>
        <v>0</v>
      </c>
      <c r="L70" s="67">
        <f t="shared" si="50"/>
        <v>0</v>
      </c>
      <c r="M70" s="67">
        <f t="shared" si="50"/>
        <v>0</v>
      </c>
      <c r="N70" s="68"/>
      <c r="O70" s="72">
        <f>F70+G70+H70+I70+J70+K70+L70+M70</f>
        <v>0</v>
      </c>
    </row>
    <row r="71" spans="2:15" ht="24" hidden="1" customHeight="1" thickBot="1">
      <c r="B71" s="86"/>
      <c r="C71" s="37" t="s">
        <v>17</v>
      </c>
      <c r="D71" s="42"/>
      <c r="E71" s="74" t="e">
        <f>#REF!+#REF!+#REF!+#REF!</f>
        <v>#REF!</v>
      </c>
      <c r="F71" s="81">
        <v>0</v>
      </c>
      <c r="G71" s="81">
        <v>0</v>
      </c>
      <c r="H71" s="81">
        <v>0</v>
      </c>
      <c r="I71" s="81">
        <v>0</v>
      </c>
      <c r="J71" s="81">
        <v>0</v>
      </c>
      <c r="K71" s="81">
        <v>0</v>
      </c>
      <c r="L71" s="81">
        <v>0</v>
      </c>
      <c r="M71" s="81">
        <v>0</v>
      </c>
      <c r="N71" s="75"/>
      <c r="O71" s="72">
        <f t="shared" ref="O71:O72" si="51">F71+G71+H71+I71+J71+K71+L71+M71</f>
        <v>0</v>
      </c>
    </row>
    <row r="72" spans="2:15" ht="24.75" hidden="1" customHeight="1" thickBot="1">
      <c r="B72" s="86"/>
      <c r="C72" s="37" t="s">
        <v>15</v>
      </c>
      <c r="D72" s="42"/>
      <c r="E72" s="74" t="e">
        <f>#REF!+#REF!+#REF!+#REF!</f>
        <v>#REF!</v>
      </c>
      <c r="F72" s="81">
        <v>0</v>
      </c>
      <c r="G72" s="81">
        <v>0</v>
      </c>
      <c r="H72" s="81">
        <v>0</v>
      </c>
      <c r="I72" s="81">
        <v>0</v>
      </c>
      <c r="J72" s="81">
        <v>0</v>
      </c>
      <c r="K72" s="81">
        <v>0</v>
      </c>
      <c r="L72" s="81">
        <v>0</v>
      </c>
      <c r="M72" s="81">
        <v>0</v>
      </c>
      <c r="N72" s="75"/>
      <c r="O72" s="72">
        <f t="shared" si="51"/>
        <v>0</v>
      </c>
    </row>
    <row r="73" spans="2:15" ht="24" hidden="1" customHeight="1" thickBot="1">
      <c r="B73" s="86"/>
      <c r="C73" s="37" t="s">
        <v>18</v>
      </c>
      <c r="D73" s="42"/>
      <c r="E73" s="74" t="e">
        <f>#REF!+#REF!+#REF!+#REF!</f>
        <v>#REF!</v>
      </c>
      <c r="F73" s="81">
        <v>0</v>
      </c>
      <c r="G73" s="81">
        <v>0</v>
      </c>
      <c r="H73" s="81">
        <v>0</v>
      </c>
      <c r="I73" s="81">
        <v>0</v>
      </c>
      <c r="J73" s="81">
        <v>0</v>
      </c>
      <c r="K73" s="81">
        <v>0</v>
      </c>
      <c r="L73" s="81">
        <v>0</v>
      </c>
      <c r="M73" s="81">
        <v>0</v>
      </c>
      <c r="N73" s="75"/>
      <c r="O73" s="72">
        <f>F73+G73+H73+I73+J73+K73+L73+M73</f>
        <v>0</v>
      </c>
    </row>
    <row r="74" spans="2:15" ht="22.5" hidden="1" customHeight="1" thickBot="1">
      <c r="B74" s="86"/>
      <c r="C74" s="37" t="s">
        <v>16</v>
      </c>
      <c r="D74" s="42"/>
      <c r="E74" s="74" t="e">
        <f>#REF!+#REF!+#REF!+#REF!</f>
        <v>#REF!</v>
      </c>
      <c r="F74" s="81">
        <v>0</v>
      </c>
      <c r="G74" s="81">
        <v>0</v>
      </c>
      <c r="H74" s="81">
        <v>0</v>
      </c>
      <c r="I74" s="81">
        <v>0</v>
      </c>
      <c r="J74" s="81">
        <v>0</v>
      </c>
      <c r="K74" s="81">
        <v>0</v>
      </c>
      <c r="L74" s="81">
        <v>0</v>
      </c>
      <c r="M74" s="81">
        <v>0</v>
      </c>
      <c r="N74" s="75"/>
      <c r="O74" s="72">
        <f>F74+G74+H74+I74+J74+K74+L74+M74</f>
        <v>0</v>
      </c>
    </row>
    <row r="75" spans="2:15" ht="39" hidden="1" customHeight="1" thickBot="1">
      <c r="B75" s="63" t="s">
        <v>63</v>
      </c>
      <c r="C75" s="64" t="s">
        <v>87</v>
      </c>
      <c r="D75" s="203"/>
      <c r="E75" s="204"/>
      <c r="F75" s="204"/>
      <c r="G75" s="204"/>
      <c r="H75" s="204"/>
      <c r="I75" s="204"/>
      <c r="J75" s="204"/>
      <c r="K75" s="204"/>
      <c r="L75" s="204"/>
      <c r="M75" s="204"/>
      <c r="N75" s="204"/>
      <c r="O75" s="205"/>
    </row>
    <row r="76" spans="2:15" ht="39" hidden="1" customHeight="1">
      <c r="B76" s="65" t="s">
        <v>64</v>
      </c>
      <c r="C76" s="66" t="s">
        <v>46</v>
      </c>
      <c r="D76" s="42" t="s">
        <v>97</v>
      </c>
      <c r="E76" s="67" t="e">
        <f>#REF!+#REF!+#REF!+E109</f>
        <v>#REF!</v>
      </c>
      <c r="F76" s="67" t="e">
        <f>#REF!+#REF!+#REF!+F109</f>
        <v>#REF!</v>
      </c>
      <c r="G76" s="67" t="e">
        <f>#REF!+#REF!+#REF!+G109</f>
        <v>#REF!</v>
      </c>
      <c r="H76" s="67" t="e">
        <f>#REF!+#REF!+#REF!+H109</f>
        <v>#REF!</v>
      </c>
      <c r="I76" s="67" t="e">
        <f>#REF!+#REF!+#REF!+I109</f>
        <v>#REF!</v>
      </c>
      <c r="J76" s="67" t="e">
        <f>#REF!+#REF!+#REF!+J109</f>
        <v>#REF!</v>
      </c>
      <c r="K76" s="68"/>
      <c r="L76" s="68"/>
      <c r="M76" s="66"/>
      <c r="N76" s="68"/>
      <c r="O76" s="72" t="e">
        <f>E76+F76+G76+H76+I76+J76</f>
        <v>#REF!</v>
      </c>
    </row>
    <row r="77" spans="2:15" ht="58.5" hidden="1" customHeight="1" thickBot="1">
      <c r="B77" s="63" t="s">
        <v>89</v>
      </c>
      <c r="C77" s="64" t="s">
        <v>87</v>
      </c>
      <c r="D77" s="203"/>
      <c r="E77" s="204"/>
      <c r="F77" s="204"/>
      <c r="G77" s="204"/>
      <c r="H77" s="204"/>
      <c r="I77" s="204"/>
      <c r="J77" s="204"/>
      <c r="K77" s="204"/>
      <c r="L77" s="204"/>
      <c r="M77" s="204"/>
      <c r="N77" s="204"/>
      <c r="O77" s="205"/>
    </row>
    <row r="78" spans="2:15" ht="39" hidden="1" customHeight="1">
      <c r="B78" s="65" t="s">
        <v>90</v>
      </c>
      <c r="C78" s="66" t="s">
        <v>46</v>
      </c>
      <c r="D78" s="42" t="s">
        <v>98</v>
      </c>
      <c r="E78" s="67" t="e">
        <f>#REF!+E109+E110+E111</f>
        <v>#REF!</v>
      </c>
      <c r="F78" s="67" t="e">
        <f>#REF!+F109+F110+F111</f>
        <v>#REF!</v>
      </c>
      <c r="G78" s="67" t="e">
        <f>#REF!+G109+G110+G111</f>
        <v>#REF!</v>
      </c>
      <c r="H78" s="67" t="e">
        <f>#REF!+H109+H110+H111</f>
        <v>#REF!</v>
      </c>
      <c r="I78" s="67" t="e">
        <f>#REF!+I109+I110+I111</f>
        <v>#REF!</v>
      </c>
      <c r="J78" s="67" t="e">
        <f>#REF!+J109+J110+J111</f>
        <v>#REF!</v>
      </c>
      <c r="K78" s="68"/>
      <c r="L78" s="68"/>
      <c r="M78" s="66"/>
      <c r="N78" s="68"/>
      <c r="O78" s="72" t="e">
        <f>E78+F78+G78+H78+I78+J78</f>
        <v>#REF!</v>
      </c>
    </row>
    <row r="79" spans="2:15" ht="39" hidden="1" customHeight="1" thickBot="1">
      <c r="B79" s="63" t="s">
        <v>91</v>
      </c>
      <c r="C79" s="64" t="s">
        <v>87</v>
      </c>
      <c r="D79" s="203"/>
      <c r="E79" s="204"/>
      <c r="F79" s="204"/>
      <c r="G79" s="204"/>
      <c r="H79" s="204"/>
      <c r="I79" s="204"/>
      <c r="J79" s="204"/>
      <c r="K79" s="204"/>
      <c r="L79" s="204"/>
      <c r="M79" s="204"/>
      <c r="N79" s="204"/>
      <c r="O79" s="205"/>
    </row>
    <row r="80" spans="2:15" ht="39" hidden="1" customHeight="1">
      <c r="B80" s="65" t="s">
        <v>92</v>
      </c>
      <c r="C80" s="66" t="s">
        <v>46</v>
      </c>
      <c r="D80" s="42" t="s">
        <v>99</v>
      </c>
      <c r="E80" s="67">
        <f t="shared" ref="E80:J80" si="52">E110+E111+E112+E113</f>
        <v>0</v>
      </c>
      <c r="F80" s="67">
        <f t="shared" si="52"/>
        <v>0</v>
      </c>
      <c r="G80" s="67">
        <f t="shared" si="52"/>
        <v>0</v>
      </c>
      <c r="H80" s="67">
        <f t="shared" si="52"/>
        <v>0</v>
      </c>
      <c r="I80" s="67">
        <f t="shared" si="52"/>
        <v>0</v>
      </c>
      <c r="J80" s="67">
        <f t="shared" si="52"/>
        <v>0</v>
      </c>
      <c r="K80" s="68"/>
      <c r="L80" s="68"/>
      <c r="M80" s="66"/>
      <c r="N80" s="68"/>
      <c r="O80" s="72">
        <f>E80+F80+G80+H80+I80+J80</f>
        <v>0</v>
      </c>
    </row>
    <row r="81" spans="2:15" ht="39" hidden="1" customHeight="1" thickBot="1">
      <c r="B81" s="63" t="s">
        <v>93</v>
      </c>
      <c r="C81" s="64" t="s">
        <v>87</v>
      </c>
      <c r="D81" s="203"/>
      <c r="E81" s="204"/>
      <c r="F81" s="204"/>
      <c r="G81" s="204"/>
      <c r="H81" s="204"/>
      <c r="I81" s="204"/>
      <c r="J81" s="204"/>
      <c r="K81" s="204"/>
      <c r="L81" s="204"/>
      <c r="M81" s="204"/>
      <c r="N81" s="204"/>
      <c r="O81" s="205"/>
    </row>
    <row r="82" spans="2:15" ht="39" hidden="1" customHeight="1">
      <c r="B82" s="65" t="s">
        <v>94</v>
      </c>
      <c r="C82" s="66" t="s">
        <v>46</v>
      </c>
      <c r="D82" s="42" t="s">
        <v>100</v>
      </c>
      <c r="E82" s="67">
        <f t="shared" ref="E82:J82" si="53">E112+E113+E114+E115</f>
        <v>0</v>
      </c>
      <c r="F82" s="67">
        <f t="shared" si="53"/>
        <v>0</v>
      </c>
      <c r="G82" s="67">
        <f t="shared" si="53"/>
        <v>0</v>
      </c>
      <c r="H82" s="67">
        <f t="shared" si="53"/>
        <v>0</v>
      </c>
      <c r="I82" s="67">
        <f t="shared" si="53"/>
        <v>0</v>
      </c>
      <c r="J82" s="67">
        <f t="shared" si="53"/>
        <v>0</v>
      </c>
      <c r="K82" s="68"/>
      <c r="L82" s="68"/>
      <c r="M82" s="66"/>
      <c r="N82" s="68"/>
      <c r="O82" s="72">
        <f>E82+F82+G82+H82+I82+J82</f>
        <v>0</v>
      </c>
    </row>
    <row r="83" spans="2:15" ht="39" hidden="1" customHeight="1" thickBot="1">
      <c r="B83" s="63" t="s">
        <v>95</v>
      </c>
      <c r="C83" s="64" t="s">
        <v>87</v>
      </c>
      <c r="D83" s="203"/>
      <c r="E83" s="204"/>
      <c r="F83" s="204"/>
      <c r="G83" s="204"/>
      <c r="H83" s="204"/>
      <c r="I83" s="204"/>
      <c r="J83" s="204"/>
      <c r="K83" s="204"/>
      <c r="L83" s="204"/>
      <c r="M83" s="204"/>
      <c r="N83" s="204"/>
      <c r="O83" s="205"/>
    </row>
    <row r="84" spans="2:15" ht="39" hidden="1" customHeight="1">
      <c r="B84" s="65" t="s">
        <v>96</v>
      </c>
      <c r="C84" s="66" t="s">
        <v>46</v>
      </c>
      <c r="D84" s="42" t="s">
        <v>111</v>
      </c>
      <c r="E84" s="67">
        <f t="shared" ref="E84:J84" si="54">E114+E115+E116+E117</f>
        <v>0</v>
      </c>
      <c r="F84" s="67">
        <f t="shared" si="54"/>
        <v>0</v>
      </c>
      <c r="G84" s="67">
        <f t="shared" si="54"/>
        <v>0</v>
      </c>
      <c r="H84" s="67">
        <f t="shared" si="54"/>
        <v>0</v>
      </c>
      <c r="I84" s="67">
        <f t="shared" si="54"/>
        <v>0</v>
      </c>
      <c r="J84" s="67">
        <f t="shared" si="54"/>
        <v>0</v>
      </c>
      <c r="K84" s="68"/>
      <c r="L84" s="68"/>
      <c r="M84" s="66"/>
      <c r="N84" s="68"/>
      <c r="O84" s="72">
        <f>E84+F84+G84+H84+I84+J84</f>
        <v>0</v>
      </c>
    </row>
    <row r="85" spans="2:15" ht="39" hidden="1" customHeight="1" thickBot="1">
      <c r="B85" s="63" t="s">
        <v>109</v>
      </c>
      <c r="C85" s="64" t="s">
        <v>87</v>
      </c>
      <c r="D85" s="203"/>
      <c r="E85" s="204"/>
      <c r="F85" s="204"/>
      <c r="G85" s="204"/>
      <c r="H85" s="204"/>
      <c r="I85" s="204"/>
      <c r="J85" s="204"/>
      <c r="K85" s="204"/>
      <c r="L85" s="204"/>
      <c r="M85" s="204"/>
      <c r="N85" s="204"/>
      <c r="O85" s="205"/>
    </row>
    <row r="86" spans="2:15" ht="39" hidden="1" customHeight="1">
      <c r="B86" s="65" t="s">
        <v>110</v>
      </c>
      <c r="C86" s="66" t="s">
        <v>46</v>
      </c>
      <c r="D86" s="42" t="s">
        <v>114</v>
      </c>
      <c r="E86" s="67">
        <f t="shared" ref="E86:J86" si="55">E116+E117+E118+E119</f>
        <v>0</v>
      </c>
      <c r="F86" s="67">
        <f t="shared" si="55"/>
        <v>0</v>
      </c>
      <c r="G86" s="67">
        <f t="shared" si="55"/>
        <v>0</v>
      </c>
      <c r="H86" s="67">
        <f t="shared" si="55"/>
        <v>0</v>
      </c>
      <c r="I86" s="67">
        <f t="shared" si="55"/>
        <v>0</v>
      </c>
      <c r="J86" s="67">
        <f t="shared" si="55"/>
        <v>0</v>
      </c>
      <c r="K86" s="68"/>
      <c r="L86" s="68"/>
      <c r="M86" s="66"/>
      <c r="N86" s="68"/>
      <c r="O86" s="72">
        <f t="shared" ref="O86" si="56">E86+F86+G86+H86+I86+J86</f>
        <v>0</v>
      </c>
    </row>
    <row r="87" spans="2:15" ht="39" hidden="1" customHeight="1" thickBot="1">
      <c r="B87" s="63" t="s">
        <v>112</v>
      </c>
      <c r="C87" s="64" t="s">
        <v>87</v>
      </c>
      <c r="D87" s="203"/>
      <c r="E87" s="204"/>
      <c r="F87" s="204"/>
      <c r="G87" s="204"/>
      <c r="H87" s="204"/>
      <c r="I87" s="204"/>
      <c r="J87" s="204"/>
      <c r="K87" s="204"/>
      <c r="L87" s="204"/>
      <c r="M87" s="204"/>
      <c r="N87" s="204"/>
      <c r="O87" s="205"/>
    </row>
    <row r="88" spans="2:15" ht="39" hidden="1" customHeight="1">
      <c r="B88" s="65" t="s">
        <v>113</v>
      </c>
      <c r="C88" s="66" t="s">
        <v>46</v>
      </c>
      <c r="D88" s="42" t="s">
        <v>127</v>
      </c>
      <c r="E88" s="67" t="e">
        <f>E118+E119+E120+#REF!</f>
        <v>#REF!</v>
      </c>
      <c r="F88" s="67" t="e">
        <f>F118+F119+F120+#REF!</f>
        <v>#REF!</v>
      </c>
      <c r="G88" s="67" t="e">
        <f>G118+G119+G120+#REF!</f>
        <v>#REF!</v>
      </c>
      <c r="H88" s="67" t="e">
        <f>H118+H119+H120+#REF!</f>
        <v>#REF!</v>
      </c>
      <c r="I88" s="67" t="e">
        <f>I118+I119+I120+#REF!</f>
        <v>#REF!</v>
      </c>
      <c r="J88" s="67" t="e">
        <f>J118+J119+J120+#REF!</f>
        <v>#REF!</v>
      </c>
      <c r="K88" s="68"/>
      <c r="L88" s="68"/>
      <c r="M88" s="66"/>
      <c r="N88" s="68"/>
      <c r="O88" s="72" t="e">
        <f t="shared" ref="O88" si="57">E88+F88+G88+H88+I88+J88</f>
        <v>#REF!</v>
      </c>
    </row>
    <row r="89" spans="2:15" ht="39" hidden="1" customHeight="1" thickBot="1">
      <c r="B89" s="63" t="s">
        <v>119</v>
      </c>
      <c r="C89" s="64" t="s">
        <v>87</v>
      </c>
      <c r="D89" s="203"/>
      <c r="E89" s="204"/>
      <c r="F89" s="204"/>
      <c r="G89" s="204"/>
      <c r="H89" s="204"/>
      <c r="I89" s="204"/>
      <c r="J89" s="204"/>
      <c r="K89" s="204"/>
      <c r="L89" s="204"/>
      <c r="M89" s="204"/>
      <c r="N89" s="204"/>
      <c r="O89" s="205"/>
    </row>
    <row r="90" spans="2:15" ht="39" hidden="1" customHeight="1">
      <c r="B90" s="65" t="s">
        <v>120</v>
      </c>
      <c r="C90" s="66" t="s">
        <v>46</v>
      </c>
      <c r="D90" s="42" t="s">
        <v>128</v>
      </c>
      <c r="E90" s="67">
        <f t="shared" ref="E90:J90" si="58">E114+E115+E116+E117</f>
        <v>0</v>
      </c>
      <c r="F90" s="67">
        <f t="shared" si="58"/>
        <v>0</v>
      </c>
      <c r="G90" s="67">
        <f t="shared" si="58"/>
        <v>0</v>
      </c>
      <c r="H90" s="67">
        <f t="shared" si="58"/>
        <v>0</v>
      </c>
      <c r="I90" s="67">
        <f t="shared" si="58"/>
        <v>0</v>
      </c>
      <c r="J90" s="67">
        <f t="shared" si="58"/>
        <v>0</v>
      </c>
      <c r="K90" s="68"/>
      <c r="L90" s="68"/>
      <c r="M90" s="66"/>
      <c r="N90" s="68"/>
      <c r="O90" s="72">
        <f>E90+F90+G90+H90+I90+J90</f>
        <v>0</v>
      </c>
    </row>
    <row r="91" spans="2:15" ht="39" hidden="1" customHeight="1" thickBot="1">
      <c r="B91" s="63" t="s">
        <v>121</v>
      </c>
      <c r="C91" s="64" t="s">
        <v>87</v>
      </c>
      <c r="D91" s="203"/>
      <c r="E91" s="204"/>
      <c r="F91" s="204"/>
      <c r="G91" s="204"/>
      <c r="H91" s="204"/>
      <c r="I91" s="204"/>
      <c r="J91" s="204"/>
      <c r="K91" s="204"/>
      <c r="L91" s="204"/>
      <c r="M91" s="204"/>
      <c r="N91" s="204"/>
      <c r="O91" s="205"/>
    </row>
    <row r="92" spans="2:15" ht="39" hidden="1" customHeight="1">
      <c r="B92" s="65" t="s">
        <v>122</v>
      </c>
      <c r="C92" s="66" t="s">
        <v>46</v>
      </c>
      <c r="D92" s="42" t="s">
        <v>129</v>
      </c>
      <c r="E92" s="67">
        <f t="shared" ref="E92:J92" si="59">E112+E113+E114+E115</f>
        <v>0</v>
      </c>
      <c r="F92" s="67">
        <f t="shared" si="59"/>
        <v>0</v>
      </c>
      <c r="G92" s="67">
        <f t="shared" si="59"/>
        <v>0</v>
      </c>
      <c r="H92" s="67">
        <f t="shared" si="59"/>
        <v>0</v>
      </c>
      <c r="I92" s="67">
        <f t="shared" si="59"/>
        <v>0</v>
      </c>
      <c r="J92" s="67">
        <f t="shared" si="59"/>
        <v>0</v>
      </c>
      <c r="K92" s="68"/>
      <c r="L92" s="68"/>
      <c r="M92" s="66"/>
      <c r="N92" s="68"/>
      <c r="O92" s="72">
        <f t="shared" ref="O92" si="60">E92+F92+G92+H92+I92+J92</f>
        <v>0</v>
      </c>
    </row>
    <row r="93" spans="2:15" ht="39" hidden="1" customHeight="1" thickBot="1">
      <c r="B93" s="63" t="s">
        <v>123</v>
      </c>
      <c r="C93" s="64" t="s">
        <v>87</v>
      </c>
      <c r="D93" s="203"/>
      <c r="E93" s="204"/>
      <c r="F93" s="204"/>
      <c r="G93" s="204"/>
      <c r="H93" s="204"/>
      <c r="I93" s="204"/>
      <c r="J93" s="204"/>
      <c r="K93" s="204"/>
      <c r="L93" s="204"/>
      <c r="M93" s="204"/>
      <c r="N93" s="204"/>
      <c r="O93" s="205"/>
    </row>
    <row r="94" spans="2:15" ht="39" hidden="1" customHeight="1">
      <c r="B94" s="65" t="s">
        <v>124</v>
      </c>
      <c r="C94" s="66" t="s">
        <v>46</v>
      </c>
      <c r="D94" s="42" t="s">
        <v>130</v>
      </c>
      <c r="E94" s="67">
        <f t="shared" ref="E94:J94" si="61">E114+E115+E116+E117</f>
        <v>0</v>
      </c>
      <c r="F94" s="67">
        <f t="shared" si="61"/>
        <v>0</v>
      </c>
      <c r="G94" s="67">
        <f t="shared" si="61"/>
        <v>0</v>
      </c>
      <c r="H94" s="67">
        <f t="shared" si="61"/>
        <v>0</v>
      </c>
      <c r="I94" s="67">
        <f t="shared" si="61"/>
        <v>0</v>
      </c>
      <c r="J94" s="67">
        <f t="shared" si="61"/>
        <v>0</v>
      </c>
      <c r="K94" s="68"/>
      <c r="L94" s="68"/>
      <c r="M94" s="66"/>
      <c r="N94" s="68"/>
      <c r="O94" s="72">
        <f t="shared" ref="O94" si="62">E94+F94+G94+H94+I94+J94</f>
        <v>0</v>
      </c>
    </row>
    <row r="95" spans="2:15" ht="39" hidden="1" customHeight="1" thickBot="1">
      <c r="B95" s="63" t="s">
        <v>125</v>
      </c>
      <c r="C95" s="64" t="s">
        <v>87</v>
      </c>
      <c r="D95" s="203"/>
      <c r="E95" s="204"/>
      <c r="F95" s="204"/>
      <c r="G95" s="204"/>
      <c r="H95" s="204"/>
      <c r="I95" s="204"/>
      <c r="J95" s="204"/>
      <c r="K95" s="204"/>
      <c r="L95" s="204"/>
      <c r="M95" s="204"/>
      <c r="N95" s="204"/>
      <c r="O95" s="205"/>
    </row>
    <row r="96" spans="2:15" ht="39" hidden="1" customHeight="1">
      <c r="B96" s="65" t="s">
        <v>126</v>
      </c>
      <c r="C96" s="66" t="s">
        <v>46</v>
      </c>
      <c r="D96" s="42" t="s">
        <v>131</v>
      </c>
      <c r="E96" s="67">
        <f t="shared" ref="E96:J96" si="63">E116+E117+E118+E119</f>
        <v>0</v>
      </c>
      <c r="F96" s="67">
        <f t="shared" si="63"/>
        <v>0</v>
      </c>
      <c r="G96" s="67">
        <f t="shared" si="63"/>
        <v>0</v>
      </c>
      <c r="H96" s="67">
        <f t="shared" si="63"/>
        <v>0</v>
      </c>
      <c r="I96" s="67">
        <f t="shared" si="63"/>
        <v>0</v>
      </c>
      <c r="J96" s="67">
        <f t="shared" si="63"/>
        <v>0</v>
      </c>
      <c r="K96" s="68"/>
      <c r="L96" s="68"/>
      <c r="M96" s="66"/>
      <c r="N96" s="68"/>
      <c r="O96" s="72">
        <f>E96+F96+G96+H96+I96+J96</f>
        <v>0</v>
      </c>
    </row>
    <row r="97" spans="2:15" ht="20.25" hidden="1" customHeight="1" thickBot="1">
      <c r="B97" s="19" t="s">
        <v>0</v>
      </c>
      <c r="C97" s="9" t="s">
        <v>19</v>
      </c>
      <c r="D97" s="69" t="s">
        <v>21</v>
      </c>
      <c r="E97" s="43">
        <v>0</v>
      </c>
      <c r="F97" s="43">
        <v>0</v>
      </c>
      <c r="G97" s="43">
        <v>0</v>
      </c>
      <c r="H97" s="43">
        <v>0</v>
      </c>
      <c r="I97" s="43">
        <v>0</v>
      </c>
      <c r="J97" s="43">
        <v>0</v>
      </c>
      <c r="K97" s="3"/>
      <c r="L97" s="3"/>
      <c r="M97" s="9"/>
      <c r="N97" s="3"/>
      <c r="O97" s="17"/>
    </row>
    <row r="98" spans="2:15" ht="33.75" hidden="1" customHeight="1" thickBot="1">
      <c r="B98" s="19" t="s">
        <v>0</v>
      </c>
      <c r="C98" s="9" t="s">
        <v>20</v>
      </c>
      <c r="D98" s="35" t="s">
        <v>21</v>
      </c>
      <c r="E98" s="43">
        <v>0</v>
      </c>
      <c r="F98" s="43">
        <v>0</v>
      </c>
      <c r="G98" s="43">
        <v>0</v>
      </c>
      <c r="H98" s="43">
        <v>0</v>
      </c>
      <c r="I98" s="43">
        <v>0</v>
      </c>
      <c r="J98" s="43">
        <v>0</v>
      </c>
      <c r="K98" s="3"/>
      <c r="L98" s="3"/>
      <c r="M98" s="9"/>
      <c r="N98" s="3"/>
      <c r="O98" s="17"/>
    </row>
    <row r="99" spans="2:15" ht="31.5" hidden="1" customHeight="1" thickBot="1">
      <c r="B99" s="19" t="s">
        <v>0</v>
      </c>
      <c r="C99" s="9" t="s">
        <v>18</v>
      </c>
      <c r="D99" s="35" t="s">
        <v>21</v>
      </c>
      <c r="E99" s="43">
        <v>0</v>
      </c>
      <c r="F99" s="43">
        <v>0</v>
      </c>
      <c r="G99" s="43">
        <v>0</v>
      </c>
      <c r="H99" s="43">
        <v>0</v>
      </c>
      <c r="I99" s="43">
        <v>0</v>
      </c>
      <c r="J99" s="43">
        <v>0</v>
      </c>
      <c r="K99" s="3"/>
      <c r="L99" s="3"/>
      <c r="M99" s="9"/>
      <c r="N99" s="3"/>
      <c r="O99" s="17" t="s">
        <v>0</v>
      </c>
    </row>
    <row r="100" spans="2:15" ht="31.5" hidden="1" customHeight="1" thickBot="1">
      <c r="B100" s="19" t="s">
        <v>0</v>
      </c>
      <c r="C100" s="9" t="s">
        <v>16</v>
      </c>
      <c r="D100" s="35" t="s">
        <v>21</v>
      </c>
      <c r="E100" s="43">
        <v>0</v>
      </c>
      <c r="F100" s="43">
        <v>0</v>
      </c>
      <c r="G100" s="43">
        <v>0</v>
      </c>
      <c r="H100" s="43">
        <v>0</v>
      </c>
      <c r="I100" s="43">
        <v>0</v>
      </c>
      <c r="J100" s="43">
        <v>0</v>
      </c>
      <c r="K100" s="3"/>
      <c r="L100" s="3"/>
      <c r="M100" s="10"/>
      <c r="N100" s="3"/>
      <c r="O100" s="17" t="s">
        <v>0</v>
      </c>
    </row>
    <row r="101" spans="2:15" ht="54.75" hidden="1" customHeight="1" thickBot="1">
      <c r="B101" s="29" t="s">
        <v>56</v>
      </c>
      <c r="C101" s="64" t="s">
        <v>87</v>
      </c>
      <c r="D101" s="221"/>
      <c r="E101" s="206"/>
      <c r="F101" s="206"/>
      <c r="G101" s="206"/>
      <c r="H101" s="206"/>
      <c r="I101" s="206"/>
      <c r="J101" s="206"/>
      <c r="K101" s="206"/>
      <c r="L101" s="206"/>
      <c r="M101" s="206"/>
      <c r="N101" s="206"/>
      <c r="O101" s="207"/>
    </row>
    <row r="102" spans="2:15" ht="40.5" hidden="1" customHeight="1" thickBot="1">
      <c r="B102" s="29" t="s">
        <v>101</v>
      </c>
      <c r="C102" s="70" t="s">
        <v>46</v>
      </c>
      <c r="D102" s="36" t="s">
        <v>132</v>
      </c>
      <c r="E102" s="46">
        <f t="shared" ref="E102:J102" si="64">E111+E112+E113+E114</f>
        <v>0</v>
      </c>
      <c r="F102" s="46">
        <f t="shared" si="64"/>
        <v>0</v>
      </c>
      <c r="G102" s="46">
        <f t="shared" si="64"/>
        <v>0</v>
      </c>
      <c r="H102" s="46">
        <f t="shared" si="64"/>
        <v>0</v>
      </c>
      <c r="I102" s="46">
        <f t="shared" si="64"/>
        <v>0</v>
      </c>
      <c r="J102" s="46">
        <f t="shared" si="64"/>
        <v>0</v>
      </c>
      <c r="K102" s="47"/>
      <c r="L102" s="47"/>
      <c r="M102" s="48"/>
      <c r="N102" s="47"/>
      <c r="O102" s="72">
        <f>E102+F102+G102+H102+I102+J102</f>
        <v>0</v>
      </c>
    </row>
    <row r="103" spans="2:15" ht="59.25" hidden="1" customHeight="1" thickBot="1">
      <c r="B103" s="29" t="s">
        <v>57</v>
      </c>
      <c r="C103" s="64" t="s">
        <v>87</v>
      </c>
      <c r="D103" s="221"/>
      <c r="E103" s="206"/>
      <c r="F103" s="206"/>
      <c r="G103" s="206"/>
      <c r="H103" s="206"/>
      <c r="I103" s="206"/>
      <c r="J103" s="206"/>
      <c r="K103" s="206"/>
      <c r="L103" s="206"/>
      <c r="M103" s="206"/>
      <c r="N103" s="206"/>
      <c r="O103" s="207"/>
    </row>
    <row r="104" spans="2:15" ht="40.5" hidden="1" customHeight="1" thickBot="1">
      <c r="B104" s="29" t="s">
        <v>102</v>
      </c>
      <c r="C104" s="70" t="s">
        <v>46</v>
      </c>
      <c r="D104" s="36" t="s">
        <v>133</v>
      </c>
      <c r="E104" s="46">
        <f t="shared" ref="E104:J104" si="65">E113+E114+E115+E116</f>
        <v>0</v>
      </c>
      <c r="F104" s="46">
        <f t="shared" si="65"/>
        <v>0</v>
      </c>
      <c r="G104" s="46">
        <f t="shared" si="65"/>
        <v>0</v>
      </c>
      <c r="H104" s="46">
        <f t="shared" si="65"/>
        <v>0</v>
      </c>
      <c r="I104" s="46">
        <f t="shared" si="65"/>
        <v>0</v>
      </c>
      <c r="J104" s="46">
        <f t="shared" si="65"/>
        <v>0</v>
      </c>
      <c r="K104" s="47"/>
      <c r="L104" s="47"/>
      <c r="M104" s="48"/>
      <c r="N104" s="47"/>
      <c r="O104" s="72">
        <f>E104+F104+G104+H104+I104+J104</f>
        <v>0</v>
      </c>
    </row>
    <row r="105" spans="2:15" ht="53.25" hidden="1" customHeight="1" thickBot="1">
      <c r="B105" s="29" t="s">
        <v>58</v>
      </c>
      <c r="C105" s="64" t="s">
        <v>87</v>
      </c>
      <c r="D105" s="221"/>
      <c r="E105" s="206"/>
      <c r="F105" s="206"/>
      <c r="G105" s="206"/>
      <c r="H105" s="206"/>
      <c r="I105" s="206"/>
      <c r="J105" s="206"/>
      <c r="K105" s="206"/>
      <c r="L105" s="206"/>
      <c r="M105" s="206"/>
      <c r="N105" s="206"/>
      <c r="O105" s="207"/>
    </row>
    <row r="106" spans="2:15" ht="40.5" hidden="1" customHeight="1" thickBot="1">
      <c r="B106" s="29" t="s">
        <v>103</v>
      </c>
      <c r="C106" s="70" t="s">
        <v>46</v>
      </c>
      <c r="D106" s="36" t="s">
        <v>134</v>
      </c>
      <c r="E106" s="46">
        <f t="shared" ref="E106:J106" si="66">E115+E116+E117+E118</f>
        <v>0</v>
      </c>
      <c r="F106" s="46">
        <f t="shared" si="66"/>
        <v>0</v>
      </c>
      <c r="G106" s="46">
        <f t="shared" si="66"/>
        <v>0</v>
      </c>
      <c r="H106" s="46">
        <f t="shared" si="66"/>
        <v>0</v>
      </c>
      <c r="I106" s="46">
        <f t="shared" si="66"/>
        <v>0</v>
      </c>
      <c r="J106" s="46">
        <f t="shared" si="66"/>
        <v>0</v>
      </c>
      <c r="K106" s="47"/>
      <c r="L106" s="47"/>
      <c r="M106" s="48"/>
      <c r="N106" s="47"/>
      <c r="O106" s="72">
        <f>E106+F106+G106+H106+I106+J106</f>
        <v>0</v>
      </c>
    </row>
    <row r="107" spans="2:15" ht="74.25" hidden="1" customHeight="1" thickBot="1">
      <c r="B107" s="29" t="s">
        <v>104</v>
      </c>
      <c r="C107" s="64" t="s">
        <v>87</v>
      </c>
      <c r="D107" s="221"/>
      <c r="E107" s="206"/>
      <c r="F107" s="206"/>
      <c r="G107" s="206"/>
      <c r="H107" s="206"/>
      <c r="I107" s="206"/>
      <c r="J107" s="206"/>
      <c r="K107" s="206"/>
      <c r="L107" s="206"/>
      <c r="M107" s="206"/>
      <c r="N107" s="206"/>
      <c r="O107" s="207"/>
    </row>
    <row r="108" spans="2:15" ht="40.5" hidden="1" customHeight="1" thickBot="1">
      <c r="B108" s="29" t="s">
        <v>105</v>
      </c>
      <c r="C108" s="70" t="s">
        <v>46</v>
      </c>
      <c r="D108" s="36" t="s">
        <v>135</v>
      </c>
      <c r="E108" s="46">
        <f t="shared" ref="E108:J108" si="67">E117+E118+E119+E120</f>
        <v>0</v>
      </c>
      <c r="F108" s="46">
        <f t="shared" si="67"/>
        <v>0</v>
      </c>
      <c r="G108" s="46">
        <f t="shared" si="67"/>
        <v>0</v>
      </c>
      <c r="H108" s="46">
        <f t="shared" si="67"/>
        <v>0</v>
      </c>
      <c r="I108" s="46">
        <f t="shared" si="67"/>
        <v>0</v>
      </c>
      <c r="J108" s="46">
        <f t="shared" si="67"/>
        <v>0</v>
      </c>
      <c r="K108" s="47"/>
      <c r="L108" s="47"/>
      <c r="M108" s="48"/>
      <c r="N108" s="47"/>
      <c r="O108" s="72">
        <f>E108+F108+G108+H108+I108+J108</f>
        <v>0</v>
      </c>
    </row>
    <row r="109" spans="2:15" ht="33" hidden="1" customHeight="1" thickBot="1">
      <c r="B109" s="19" t="s">
        <v>0</v>
      </c>
      <c r="C109" s="9" t="s">
        <v>19</v>
      </c>
      <c r="D109" s="35" t="s">
        <v>21</v>
      </c>
      <c r="E109" s="43">
        <v>0</v>
      </c>
      <c r="F109" s="43">
        <v>0</v>
      </c>
      <c r="G109" s="43">
        <v>0</v>
      </c>
      <c r="H109" s="43">
        <v>0</v>
      </c>
      <c r="I109" s="43">
        <v>0</v>
      </c>
      <c r="J109" s="43">
        <v>0</v>
      </c>
      <c r="K109" s="3"/>
      <c r="L109" s="3"/>
      <c r="M109" s="9"/>
      <c r="N109" s="3"/>
      <c r="O109" s="17" t="s">
        <v>0</v>
      </c>
    </row>
    <row r="110" spans="2:15" ht="32.25" hidden="1" thickBot="1">
      <c r="B110" s="19" t="s">
        <v>0</v>
      </c>
      <c r="C110" s="9" t="s">
        <v>20</v>
      </c>
      <c r="D110" s="35" t="s">
        <v>21</v>
      </c>
      <c r="E110" s="43">
        <v>0</v>
      </c>
      <c r="F110" s="43">
        <v>0</v>
      </c>
      <c r="G110" s="43">
        <v>0</v>
      </c>
      <c r="H110" s="43">
        <v>0</v>
      </c>
      <c r="I110" s="43">
        <v>0</v>
      </c>
      <c r="J110" s="43">
        <v>0</v>
      </c>
      <c r="K110" s="3"/>
      <c r="L110" s="3"/>
      <c r="M110" s="9"/>
      <c r="N110" s="3"/>
      <c r="O110" s="17"/>
    </row>
    <row r="111" spans="2:15" ht="24.75" hidden="1" customHeight="1" thickBot="1">
      <c r="B111" s="19" t="s">
        <v>0</v>
      </c>
      <c r="C111" s="9" t="s">
        <v>18</v>
      </c>
      <c r="D111" s="35" t="s">
        <v>21</v>
      </c>
      <c r="E111" s="43">
        <v>0</v>
      </c>
      <c r="F111" s="43">
        <v>0</v>
      </c>
      <c r="G111" s="43">
        <v>0</v>
      </c>
      <c r="H111" s="43">
        <v>0</v>
      </c>
      <c r="I111" s="43">
        <v>0</v>
      </c>
      <c r="J111" s="43">
        <v>0</v>
      </c>
      <c r="K111" s="3"/>
      <c r="L111" s="3"/>
      <c r="M111" s="9"/>
      <c r="N111" s="3"/>
      <c r="O111" s="17" t="s">
        <v>0</v>
      </c>
    </row>
    <row r="112" spans="2:15" ht="24.75" hidden="1" customHeight="1" thickBot="1">
      <c r="B112" s="19" t="s">
        <v>0</v>
      </c>
      <c r="C112" s="9" t="s">
        <v>16</v>
      </c>
      <c r="D112" s="35" t="s">
        <v>21</v>
      </c>
      <c r="E112" s="43">
        <v>0</v>
      </c>
      <c r="F112" s="43">
        <v>0</v>
      </c>
      <c r="G112" s="43">
        <v>0</v>
      </c>
      <c r="H112" s="43">
        <v>0</v>
      </c>
      <c r="I112" s="43">
        <v>0</v>
      </c>
      <c r="J112" s="43">
        <v>0</v>
      </c>
      <c r="K112" s="3"/>
      <c r="L112" s="3"/>
      <c r="M112" s="9"/>
      <c r="N112" s="3"/>
      <c r="O112" s="17" t="s">
        <v>0</v>
      </c>
    </row>
    <row r="113" spans="2:15" ht="25.5" hidden="1" customHeight="1" thickBot="1">
      <c r="B113" s="26">
        <v>3</v>
      </c>
      <c r="C113" s="218" t="s">
        <v>76</v>
      </c>
      <c r="D113" s="219"/>
      <c r="E113" s="219"/>
      <c r="F113" s="219"/>
      <c r="G113" s="219"/>
      <c r="H113" s="219"/>
      <c r="I113" s="219"/>
      <c r="J113" s="219"/>
      <c r="K113" s="219"/>
      <c r="L113" s="219"/>
      <c r="M113" s="219"/>
      <c r="N113" s="219"/>
      <c r="O113" s="220"/>
    </row>
    <row r="114" spans="2:15" ht="20.25" hidden="1" customHeight="1" thickBot="1">
      <c r="B114" s="29" t="s">
        <v>47</v>
      </c>
      <c r="C114" s="45" t="s">
        <v>69</v>
      </c>
      <c r="D114" s="221" t="s">
        <v>65</v>
      </c>
      <c r="E114" s="224"/>
      <c r="F114" s="224"/>
      <c r="G114" s="224"/>
      <c r="H114" s="224"/>
      <c r="I114" s="224"/>
      <c r="J114" s="224"/>
      <c r="K114" s="224"/>
      <c r="L114" s="224"/>
      <c r="M114" s="224"/>
      <c r="N114" s="224"/>
      <c r="O114" s="225"/>
    </row>
    <row r="115" spans="2:15" ht="33.75" hidden="1" customHeight="1" thickBot="1">
      <c r="B115" s="29" t="s">
        <v>48</v>
      </c>
      <c r="C115" s="9" t="s">
        <v>46</v>
      </c>
      <c r="D115" s="49" t="s">
        <v>70</v>
      </c>
      <c r="E115" s="46">
        <f>E116+E117+E118+E119</f>
        <v>0</v>
      </c>
      <c r="F115" s="46">
        <f t="shared" ref="F115" si="68">F116+F117+F118+F119</f>
        <v>0</v>
      </c>
      <c r="G115" s="46">
        <f t="shared" ref="G115" si="69">G116+G117+G118+G119</f>
        <v>0</v>
      </c>
      <c r="H115" s="46">
        <f t="shared" ref="H115" si="70">H116+H117+H118+H119</f>
        <v>0</v>
      </c>
      <c r="I115" s="46">
        <f t="shared" ref="I115" si="71">I116+I117+I118+I119</f>
        <v>0</v>
      </c>
      <c r="J115" s="46">
        <f t="shared" ref="J115" si="72">J116+J117+J118+J119</f>
        <v>0</v>
      </c>
      <c r="K115" s="20"/>
      <c r="L115" s="20"/>
      <c r="M115" s="9"/>
      <c r="N115" s="20"/>
      <c r="O115" s="17"/>
    </row>
    <row r="116" spans="2:15" ht="23.25" hidden="1" customHeight="1" thickBot="1">
      <c r="B116" s="19"/>
      <c r="C116" s="9" t="s">
        <v>19</v>
      </c>
      <c r="D116" s="35" t="s">
        <v>21</v>
      </c>
      <c r="E116" s="43">
        <v>0</v>
      </c>
      <c r="F116" s="43">
        <v>0</v>
      </c>
      <c r="G116" s="43">
        <v>0</v>
      </c>
      <c r="H116" s="43">
        <v>0</v>
      </c>
      <c r="I116" s="43">
        <v>0</v>
      </c>
      <c r="J116" s="43">
        <v>0</v>
      </c>
      <c r="K116" s="3"/>
      <c r="L116" s="3"/>
      <c r="M116" s="9"/>
      <c r="N116" s="3"/>
      <c r="O116" s="17"/>
    </row>
    <row r="117" spans="2:15" ht="31.5" hidden="1" customHeight="1" thickBot="1">
      <c r="B117" s="19" t="s">
        <v>0</v>
      </c>
      <c r="C117" s="9" t="s">
        <v>20</v>
      </c>
      <c r="D117" s="35" t="s">
        <v>21</v>
      </c>
      <c r="E117" s="43">
        <v>0</v>
      </c>
      <c r="F117" s="43">
        <v>0</v>
      </c>
      <c r="G117" s="43">
        <v>0</v>
      </c>
      <c r="H117" s="43">
        <v>0</v>
      </c>
      <c r="I117" s="43">
        <v>0</v>
      </c>
      <c r="J117" s="43">
        <v>0</v>
      </c>
      <c r="K117" s="3"/>
      <c r="L117" s="3"/>
      <c r="M117" s="9"/>
      <c r="N117" s="3"/>
      <c r="O117" s="17" t="s">
        <v>0</v>
      </c>
    </row>
    <row r="118" spans="2:15" ht="28.5" hidden="1" customHeight="1" thickBot="1">
      <c r="B118" s="19" t="s">
        <v>0</v>
      </c>
      <c r="C118" s="9" t="s">
        <v>18</v>
      </c>
      <c r="D118" s="35" t="s">
        <v>21</v>
      </c>
      <c r="E118" s="43">
        <v>0</v>
      </c>
      <c r="F118" s="43">
        <v>0</v>
      </c>
      <c r="G118" s="43">
        <v>0</v>
      </c>
      <c r="H118" s="43">
        <v>0</v>
      </c>
      <c r="I118" s="43">
        <v>0</v>
      </c>
      <c r="J118" s="43">
        <v>0</v>
      </c>
      <c r="K118" s="3"/>
      <c r="L118" s="3"/>
      <c r="M118" s="9"/>
      <c r="N118" s="3"/>
      <c r="O118" s="17" t="s">
        <v>0</v>
      </c>
    </row>
    <row r="119" spans="2:15" ht="25.5" hidden="1" customHeight="1" thickBot="1">
      <c r="B119" s="25" t="s">
        <v>0</v>
      </c>
      <c r="C119" s="9" t="s">
        <v>16</v>
      </c>
      <c r="D119" s="35" t="s">
        <v>21</v>
      </c>
      <c r="E119" s="43">
        <v>0</v>
      </c>
      <c r="F119" s="43">
        <v>0</v>
      </c>
      <c r="G119" s="43">
        <v>0</v>
      </c>
      <c r="H119" s="43">
        <v>0</v>
      </c>
      <c r="I119" s="43">
        <v>0</v>
      </c>
      <c r="J119" s="43">
        <v>0</v>
      </c>
      <c r="K119" s="3"/>
      <c r="L119" s="3"/>
      <c r="M119" s="9"/>
      <c r="N119" s="3"/>
      <c r="O119" s="17" t="s">
        <v>0</v>
      </c>
    </row>
    <row r="120" spans="2:15" ht="23.25" customHeight="1">
      <c r="B120" s="62">
        <v>2</v>
      </c>
      <c r="C120" s="219" t="s">
        <v>211</v>
      </c>
      <c r="D120" s="222"/>
      <c r="E120" s="222"/>
      <c r="F120" s="222"/>
      <c r="G120" s="222"/>
      <c r="H120" s="222"/>
      <c r="I120" s="222"/>
      <c r="J120" s="222"/>
      <c r="K120" s="222"/>
      <c r="L120" s="222"/>
      <c r="M120" s="222"/>
      <c r="N120" s="222"/>
      <c r="O120" s="223"/>
    </row>
    <row r="121" spans="2:15" ht="61.5" customHeight="1" thickBot="1">
      <c r="B121" s="29" t="s">
        <v>28</v>
      </c>
      <c r="C121" s="45" t="s">
        <v>69</v>
      </c>
      <c r="D121" s="203" t="s">
        <v>204</v>
      </c>
      <c r="E121" s="206"/>
      <c r="F121" s="206"/>
      <c r="G121" s="206"/>
      <c r="H121" s="206"/>
      <c r="I121" s="206"/>
      <c r="J121" s="206"/>
      <c r="K121" s="206"/>
      <c r="L121" s="206"/>
      <c r="M121" s="206"/>
      <c r="N121" s="206"/>
      <c r="O121" s="207"/>
    </row>
    <row r="122" spans="2:15" ht="23.25" customHeight="1" thickBot="1">
      <c r="B122" s="29" t="s">
        <v>35</v>
      </c>
      <c r="C122" s="73" t="s">
        <v>46</v>
      </c>
      <c r="D122" s="42" t="s">
        <v>270</v>
      </c>
      <c r="E122" s="74" t="e">
        <f>#REF!+#REF!+E139+E140</f>
        <v>#REF!</v>
      </c>
      <c r="F122" s="74">
        <f>F123+F124+F125+F126</f>
        <v>0</v>
      </c>
      <c r="G122" s="74">
        <f t="shared" ref="G122:M122" si="73">G123+G124+G125+G126</f>
        <v>0</v>
      </c>
      <c r="H122" s="74">
        <f t="shared" si="73"/>
        <v>0</v>
      </c>
      <c r="I122" s="74">
        <f t="shared" si="73"/>
        <v>0</v>
      </c>
      <c r="J122" s="74">
        <f t="shared" si="73"/>
        <v>0</v>
      </c>
      <c r="K122" s="74">
        <f t="shared" si="73"/>
        <v>0</v>
      </c>
      <c r="L122" s="74">
        <f t="shared" si="73"/>
        <v>0</v>
      </c>
      <c r="M122" s="74">
        <f t="shared" si="73"/>
        <v>0</v>
      </c>
      <c r="N122" s="75"/>
      <c r="O122" s="72">
        <f>F122+G122+H122+I122+J122+K122+L122+M122</f>
        <v>0</v>
      </c>
    </row>
    <row r="123" spans="2:15" ht="23.25" customHeight="1" thickBot="1">
      <c r="B123" s="25"/>
      <c r="C123" s="37" t="s">
        <v>17</v>
      </c>
      <c r="D123" s="42"/>
      <c r="E123" s="74" t="e">
        <f>#REF!+E139+E140+E141</f>
        <v>#REF!</v>
      </c>
      <c r="F123" s="81">
        <v>0</v>
      </c>
      <c r="G123" s="81">
        <v>0</v>
      </c>
      <c r="H123" s="81">
        <v>0</v>
      </c>
      <c r="I123" s="81">
        <v>0</v>
      </c>
      <c r="J123" s="81">
        <v>0</v>
      </c>
      <c r="K123" s="81">
        <v>0</v>
      </c>
      <c r="L123" s="81">
        <v>0</v>
      </c>
      <c r="M123" s="81">
        <v>0</v>
      </c>
      <c r="N123" s="75"/>
      <c r="O123" s="72">
        <f t="shared" ref="O123:O124" si="74">F123+G123+H123+I123+J123+K123+L123+M123</f>
        <v>0</v>
      </c>
    </row>
    <row r="124" spans="2:15" ht="23.25" customHeight="1" thickBot="1">
      <c r="B124" s="62"/>
      <c r="C124" s="37" t="s">
        <v>15</v>
      </c>
      <c r="D124" s="42"/>
      <c r="E124" s="74" t="e">
        <f t="shared" ref="E124" si="75">E139+E140+E141+E142</f>
        <v>#REF!</v>
      </c>
      <c r="F124" s="81">
        <v>0</v>
      </c>
      <c r="G124" s="81">
        <v>0</v>
      </c>
      <c r="H124" s="81">
        <f t="shared" ref="H124:M124" si="76">H139+H140+H141+H142</f>
        <v>0</v>
      </c>
      <c r="I124" s="81">
        <f t="shared" si="76"/>
        <v>0</v>
      </c>
      <c r="J124" s="81">
        <f t="shared" si="76"/>
        <v>0</v>
      </c>
      <c r="K124" s="81">
        <f t="shared" si="76"/>
        <v>0</v>
      </c>
      <c r="L124" s="81">
        <f t="shared" si="76"/>
        <v>0</v>
      </c>
      <c r="M124" s="81">
        <f t="shared" si="76"/>
        <v>0</v>
      </c>
      <c r="N124" s="75"/>
      <c r="O124" s="72">
        <f t="shared" si="74"/>
        <v>0</v>
      </c>
    </row>
    <row r="125" spans="2:15" ht="23.25" customHeight="1" thickBot="1">
      <c r="B125" s="25"/>
      <c r="C125" s="37" t="s">
        <v>18</v>
      </c>
      <c r="D125" s="42"/>
      <c r="E125" s="74" t="e">
        <f>E140+E141+E142+E143</f>
        <v>#REF!</v>
      </c>
      <c r="F125" s="81">
        <v>0</v>
      </c>
      <c r="G125" s="81">
        <v>0</v>
      </c>
      <c r="H125" s="81">
        <v>0</v>
      </c>
      <c r="I125" s="81">
        <v>0</v>
      </c>
      <c r="J125" s="81">
        <v>0</v>
      </c>
      <c r="K125" s="81">
        <v>0</v>
      </c>
      <c r="L125" s="81">
        <v>0</v>
      </c>
      <c r="M125" s="81">
        <v>0</v>
      </c>
      <c r="N125" s="75"/>
      <c r="O125" s="72">
        <f>F125+G125+H125+I125+J125+K125+L125+M125</f>
        <v>0</v>
      </c>
    </row>
    <row r="126" spans="2:15" ht="23.25" customHeight="1" thickBot="1">
      <c r="B126" s="62"/>
      <c r="C126" s="37" t="s">
        <v>16</v>
      </c>
      <c r="D126" s="42"/>
      <c r="E126" s="74" t="e">
        <f t="shared" ref="E126:M126" si="77">E141+E142+E143+E144</f>
        <v>#REF!</v>
      </c>
      <c r="F126" s="81">
        <f t="shared" si="77"/>
        <v>0</v>
      </c>
      <c r="G126" s="81">
        <f t="shared" si="77"/>
        <v>0</v>
      </c>
      <c r="H126" s="81">
        <f t="shared" si="77"/>
        <v>0</v>
      </c>
      <c r="I126" s="81">
        <f t="shared" si="77"/>
        <v>0</v>
      </c>
      <c r="J126" s="81">
        <f t="shared" si="77"/>
        <v>0</v>
      </c>
      <c r="K126" s="81">
        <f t="shared" si="77"/>
        <v>0</v>
      </c>
      <c r="L126" s="81">
        <f t="shared" si="77"/>
        <v>0</v>
      </c>
      <c r="M126" s="81">
        <f t="shared" si="77"/>
        <v>0</v>
      </c>
      <c r="N126" s="75"/>
      <c r="O126" s="72">
        <f>F126+G126+H126+I126+J126+K126+L126+M126</f>
        <v>0</v>
      </c>
    </row>
    <row r="127" spans="2:15" ht="40.5" customHeight="1" thickBot="1">
      <c r="B127" s="29" t="s">
        <v>56</v>
      </c>
      <c r="C127" s="45" t="s">
        <v>69</v>
      </c>
      <c r="D127" s="203" t="s">
        <v>206</v>
      </c>
      <c r="E127" s="206"/>
      <c r="F127" s="206"/>
      <c r="G127" s="206"/>
      <c r="H127" s="206"/>
      <c r="I127" s="206"/>
      <c r="J127" s="206"/>
      <c r="K127" s="206"/>
      <c r="L127" s="206"/>
      <c r="M127" s="206"/>
      <c r="N127" s="206"/>
      <c r="O127" s="207"/>
    </row>
    <row r="128" spans="2:15" ht="23.25" customHeight="1" thickBot="1">
      <c r="B128" s="29" t="s">
        <v>101</v>
      </c>
      <c r="C128" s="73" t="s">
        <v>46</v>
      </c>
      <c r="D128" s="42" t="s">
        <v>271</v>
      </c>
      <c r="E128" s="74" t="e">
        <f>#REF!+#REF!+E163+E164</f>
        <v>#REF!</v>
      </c>
      <c r="F128" s="74">
        <f>F129+F130+F131+F132</f>
        <v>0</v>
      </c>
      <c r="G128" s="74">
        <f t="shared" ref="G128:M128" si="78">G129+G130+G131+G132</f>
        <v>0</v>
      </c>
      <c r="H128" s="74">
        <f t="shared" si="78"/>
        <v>0</v>
      </c>
      <c r="I128" s="74">
        <f t="shared" si="78"/>
        <v>0</v>
      </c>
      <c r="J128" s="74">
        <f t="shared" si="78"/>
        <v>0</v>
      </c>
      <c r="K128" s="74">
        <f t="shared" si="78"/>
        <v>0</v>
      </c>
      <c r="L128" s="74">
        <f t="shared" si="78"/>
        <v>0</v>
      </c>
      <c r="M128" s="74">
        <f t="shared" si="78"/>
        <v>0</v>
      </c>
      <c r="N128" s="75"/>
      <c r="O128" s="72">
        <f>F128+G128+H128+I128+J128+K128+L128+M128</f>
        <v>0</v>
      </c>
    </row>
    <row r="129" spans="2:15" ht="23.25" customHeight="1" thickBot="1">
      <c r="B129" s="25"/>
      <c r="C129" s="37" t="s">
        <v>17</v>
      </c>
      <c r="D129" s="42"/>
      <c r="E129" s="74" t="e">
        <f>#REF!+E163+E164+E165</f>
        <v>#REF!</v>
      </c>
      <c r="F129" s="81">
        <v>0</v>
      </c>
      <c r="G129" s="81">
        <v>0</v>
      </c>
      <c r="H129" s="81">
        <v>0</v>
      </c>
      <c r="I129" s="81">
        <v>0</v>
      </c>
      <c r="J129" s="81">
        <v>0</v>
      </c>
      <c r="K129" s="81">
        <v>0</v>
      </c>
      <c r="L129" s="81">
        <v>0</v>
      </c>
      <c r="M129" s="81">
        <v>0</v>
      </c>
      <c r="N129" s="75"/>
      <c r="O129" s="72">
        <f t="shared" ref="O129:O130" si="79">F129+G129+H129+I129+J129+K129+L129+M129</f>
        <v>0</v>
      </c>
    </row>
    <row r="130" spans="2:15" ht="23.25" customHeight="1" thickBot="1">
      <c r="B130" s="62"/>
      <c r="C130" s="37" t="s">
        <v>15</v>
      </c>
      <c r="D130" s="42"/>
      <c r="E130" s="74">
        <f t="shared" ref="E130" si="80">E163+E164+E165+E166</f>
        <v>0</v>
      </c>
      <c r="F130" s="81">
        <v>0</v>
      </c>
      <c r="G130" s="81">
        <v>0</v>
      </c>
      <c r="H130" s="81">
        <v>0</v>
      </c>
      <c r="I130" s="81">
        <f t="shared" ref="I130:M130" si="81">I163+I164+I165+I166</f>
        <v>0</v>
      </c>
      <c r="J130" s="81">
        <f t="shared" si="81"/>
        <v>0</v>
      </c>
      <c r="K130" s="81">
        <f t="shared" si="81"/>
        <v>0</v>
      </c>
      <c r="L130" s="81">
        <f t="shared" si="81"/>
        <v>0</v>
      </c>
      <c r="M130" s="81">
        <f t="shared" si="81"/>
        <v>0</v>
      </c>
      <c r="N130" s="75"/>
      <c r="O130" s="72">
        <f t="shared" si="79"/>
        <v>0</v>
      </c>
    </row>
    <row r="131" spans="2:15" ht="23.25" customHeight="1" thickBot="1">
      <c r="B131" s="25"/>
      <c r="C131" s="37" t="s">
        <v>18</v>
      </c>
      <c r="D131" s="42"/>
      <c r="E131" s="74">
        <f>E164+E165+E166+E167</f>
        <v>0</v>
      </c>
      <c r="F131" s="81">
        <v>0</v>
      </c>
      <c r="G131" s="81">
        <v>0</v>
      </c>
      <c r="H131" s="81">
        <v>0</v>
      </c>
      <c r="I131" s="81">
        <v>0</v>
      </c>
      <c r="J131" s="81">
        <v>0</v>
      </c>
      <c r="K131" s="81">
        <v>0</v>
      </c>
      <c r="L131" s="81">
        <v>0</v>
      </c>
      <c r="M131" s="81">
        <v>0</v>
      </c>
      <c r="N131" s="75"/>
      <c r="O131" s="72">
        <f>F131+G131+H131+I131+J131+K131+L131+M131</f>
        <v>0</v>
      </c>
    </row>
    <row r="132" spans="2:15" ht="23.25" customHeight="1" thickBot="1">
      <c r="B132" s="62"/>
      <c r="C132" s="37" t="s">
        <v>16</v>
      </c>
      <c r="D132" s="42"/>
      <c r="E132" s="74">
        <f t="shared" ref="E132" si="82">E165+E166+E167+E168</f>
        <v>0</v>
      </c>
      <c r="F132" s="81">
        <v>0</v>
      </c>
      <c r="G132" s="81">
        <v>0</v>
      </c>
      <c r="H132" s="81">
        <v>0</v>
      </c>
      <c r="I132" s="81">
        <v>0</v>
      </c>
      <c r="J132" s="81">
        <v>0</v>
      </c>
      <c r="K132" s="81">
        <f t="shared" ref="K132:M132" si="83">K165+K166+K167+K168</f>
        <v>0</v>
      </c>
      <c r="L132" s="81">
        <f t="shared" si="83"/>
        <v>0</v>
      </c>
      <c r="M132" s="81">
        <f t="shared" si="83"/>
        <v>0</v>
      </c>
      <c r="N132" s="75"/>
      <c r="O132" s="72">
        <f>F132+G132+H132+I132+J132+K132+L132+M132</f>
        <v>0</v>
      </c>
    </row>
    <row r="133" spans="2:15" ht="58.5" customHeight="1" thickBot="1">
      <c r="B133" s="29" t="s">
        <v>57</v>
      </c>
      <c r="C133" s="45" t="s">
        <v>69</v>
      </c>
      <c r="D133" s="203" t="s">
        <v>208</v>
      </c>
      <c r="E133" s="206"/>
      <c r="F133" s="206"/>
      <c r="G133" s="206"/>
      <c r="H133" s="206"/>
      <c r="I133" s="206"/>
      <c r="J133" s="206"/>
      <c r="K133" s="206"/>
      <c r="L133" s="206"/>
      <c r="M133" s="206"/>
      <c r="N133" s="206"/>
      <c r="O133" s="207"/>
    </row>
    <row r="134" spans="2:15" ht="29.25" customHeight="1" thickBot="1">
      <c r="B134" s="29" t="s">
        <v>102</v>
      </c>
      <c r="C134" s="73" t="s">
        <v>46</v>
      </c>
      <c r="D134" s="42" t="s">
        <v>272</v>
      </c>
      <c r="E134" s="74" t="e">
        <f>#REF!+#REF!+E169+E170</f>
        <v>#REF!</v>
      </c>
      <c r="F134" s="74">
        <f>F135+F136+F137+F138</f>
        <v>0</v>
      </c>
      <c r="G134" s="74">
        <f t="shared" ref="G134:M134" si="84">G135+G136+G137+G138</f>
        <v>0</v>
      </c>
      <c r="H134" s="74">
        <f t="shared" si="84"/>
        <v>0</v>
      </c>
      <c r="I134" s="74">
        <f t="shared" si="84"/>
        <v>0</v>
      </c>
      <c r="J134" s="74">
        <f t="shared" si="84"/>
        <v>0</v>
      </c>
      <c r="K134" s="74">
        <f t="shared" si="84"/>
        <v>0</v>
      </c>
      <c r="L134" s="74">
        <f t="shared" si="84"/>
        <v>0</v>
      </c>
      <c r="M134" s="74">
        <f t="shared" si="84"/>
        <v>0</v>
      </c>
      <c r="N134" s="75"/>
      <c r="O134" s="72">
        <f>F134+G134+H134+I134+J134+K134+L134+M134</f>
        <v>0</v>
      </c>
    </row>
    <row r="135" spans="2:15" ht="27.75" customHeight="1" thickBot="1">
      <c r="B135" s="25"/>
      <c r="C135" s="37" t="s">
        <v>17</v>
      </c>
      <c r="D135" s="42"/>
      <c r="E135" s="74" t="e">
        <f>#REF!+E169+E170+E171</f>
        <v>#REF!</v>
      </c>
      <c r="F135" s="81">
        <v>0</v>
      </c>
      <c r="G135" s="81">
        <v>0</v>
      </c>
      <c r="H135" s="81">
        <v>0</v>
      </c>
      <c r="I135" s="81">
        <v>0</v>
      </c>
      <c r="J135" s="81">
        <v>0</v>
      </c>
      <c r="K135" s="81">
        <v>0</v>
      </c>
      <c r="L135" s="81">
        <v>0</v>
      </c>
      <c r="M135" s="81">
        <v>0</v>
      </c>
      <c r="N135" s="75"/>
      <c r="O135" s="72">
        <f t="shared" ref="O135:O136" si="85">F135+G135+H135+I135+J135+K135+L135+M135</f>
        <v>0</v>
      </c>
    </row>
    <row r="136" spans="2:15" ht="33.75" customHeight="1" thickBot="1">
      <c r="B136" s="62"/>
      <c r="C136" s="37" t="s">
        <v>15</v>
      </c>
      <c r="D136" s="42"/>
      <c r="E136" s="74">
        <f t="shared" ref="E136:M136" si="86">E169+E170+E171+E172</f>
        <v>0</v>
      </c>
      <c r="F136" s="81">
        <v>0</v>
      </c>
      <c r="G136" s="81">
        <v>0</v>
      </c>
      <c r="H136" s="81">
        <f t="shared" si="86"/>
        <v>0</v>
      </c>
      <c r="I136" s="81">
        <f t="shared" si="86"/>
        <v>0</v>
      </c>
      <c r="J136" s="81">
        <f t="shared" si="86"/>
        <v>0</v>
      </c>
      <c r="K136" s="81">
        <f t="shared" si="86"/>
        <v>0</v>
      </c>
      <c r="L136" s="81">
        <f t="shared" si="86"/>
        <v>0</v>
      </c>
      <c r="M136" s="81">
        <f t="shared" si="86"/>
        <v>0</v>
      </c>
      <c r="N136" s="75"/>
      <c r="O136" s="72">
        <f t="shared" si="85"/>
        <v>0</v>
      </c>
    </row>
    <row r="137" spans="2:15" ht="30" customHeight="1" thickBot="1">
      <c r="B137" s="25"/>
      <c r="C137" s="37" t="s">
        <v>18</v>
      </c>
      <c r="D137" s="42"/>
      <c r="E137" s="74">
        <f>E170+E171+E172+E173</f>
        <v>0</v>
      </c>
      <c r="F137" s="81">
        <v>0</v>
      </c>
      <c r="G137" s="81">
        <v>0</v>
      </c>
      <c r="H137" s="81">
        <v>0</v>
      </c>
      <c r="I137" s="81">
        <v>0</v>
      </c>
      <c r="J137" s="81">
        <v>0</v>
      </c>
      <c r="K137" s="81">
        <v>0</v>
      </c>
      <c r="L137" s="81">
        <v>0</v>
      </c>
      <c r="M137" s="81">
        <v>0</v>
      </c>
      <c r="N137" s="75"/>
      <c r="O137" s="72">
        <f>F137+G137+H137+I137+J137+K137+L137+M137</f>
        <v>0</v>
      </c>
    </row>
    <row r="138" spans="2:15" ht="26.25" customHeight="1" thickBot="1">
      <c r="B138" s="62"/>
      <c r="C138" s="37" t="s">
        <v>16</v>
      </c>
      <c r="D138" s="42"/>
      <c r="E138" s="74">
        <f t="shared" ref="E138:M138" si="87">E171+E172+E173+E174</f>
        <v>0</v>
      </c>
      <c r="F138" s="81">
        <f t="shared" si="87"/>
        <v>0</v>
      </c>
      <c r="G138" s="81">
        <f t="shared" si="87"/>
        <v>0</v>
      </c>
      <c r="H138" s="81">
        <f t="shared" si="87"/>
        <v>0</v>
      </c>
      <c r="I138" s="81">
        <f t="shared" si="87"/>
        <v>0</v>
      </c>
      <c r="J138" s="81">
        <f t="shared" si="87"/>
        <v>0</v>
      </c>
      <c r="K138" s="81">
        <f t="shared" si="87"/>
        <v>0</v>
      </c>
      <c r="L138" s="81">
        <f t="shared" si="87"/>
        <v>0</v>
      </c>
      <c r="M138" s="81">
        <f t="shared" si="87"/>
        <v>0</v>
      </c>
      <c r="N138" s="75"/>
      <c r="O138" s="72">
        <f>F138+G138+H138+I138+J138+K138+L138+M138</f>
        <v>0</v>
      </c>
    </row>
    <row r="139" spans="2:15" ht="42.75" customHeight="1" thickBot="1">
      <c r="B139" s="29" t="s">
        <v>58</v>
      </c>
      <c r="C139" s="45" t="s">
        <v>69</v>
      </c>
      <c r="D139" s="203" t="s">
        <v>210</v>
      </c>
      <c r="E139" s="206"/>
      <c r="F139" s="206"/>
      <c r="G139" s="206"/>
      <c r="H139" s="206"/>
      <c r="I139" s="206"/>
      <c r="J139" s="206"/>
      <c r="K139" s="206"/>
      <c r="L139" s="206"/>
      <c r="M139" s="206"/>
      <c r="N139" s="206"/>
      <c r="O139" s="207"/>
    </row>
    <row r="140" spans="2:15" ht="36" customHeight="1" thickBot="1">
      <c r="B140" s="29" t="s">
        <v>103</v>
      </c>
      <c r="C140" s="73" t="s">
        <v>46</v>
      </c>
      <c r="D140" s="42" t="s">
        <v>273</v>
      </c>
      <c r="E140" s="74" t="e">
        <f>#REF!+#REF!+E175+E176</f>
        <v>#REF!</v>
      </c>
      <c r="F140" s="74">
        <f>F141+F142+F143+F144</f>
        <v>0</v>
      </c>
      <c r="G140" s="74">
        <f t="shared" ref="G140:M140" si="88">G141+G142+G143+G144</f>
        <v>0</v>
      </c>
      <c r="H140" s="74">
        <f t="shared" si="88"/>
        <v>0</v>
      </c>
      <c r="I140" s="74">
        <f t="shared" si="88"/>
        <v>0</v>
      </c>
      <c r="J140" s="74">
        <f t="shared" si="88"/>
        <v>0</v>
      </c>
      <c r="K140" s="74">
        <f t="shared" si="88"/>
        <v>0</v>
      </c>
      <c r="L140" s="74">
        <f t="shared" si="88"/>
        <v>0</v>
      </c>
      <c r="M140" s="74">
        <f t="shared" si="88"/>
        <v>0</v>
      </c>
      <c r="N140" s="75"/>
      <c r="O140" s="72">
        <f>F140+G140+H140+I140+J140+K140+L140+M140</f>
        <v>0</v>
      </c>
    </row>
    <row r="141" spans="2:15" ht="26.25" customHeight="1" thickBot="1">
      <c r="B141" s="25"/>
      <c r="C141" s="37" t="s">
        <v>17</v>
      </c>
      <c r="D141" s="42"/>
      <c r="E141" s="74" t="e">
        <f>#REF!+E175+E176+E177</f>
        <v>#REF!</v>
      </c>
      <c r="F141" s="81">
        <v>0</v>
      </c>
      <c r="G141" s="81">
        <v>0</v>
      </c>
      <c r="H141" s="81">
        <v>0</v>
      </c>
      <c r="I141" s="81">
        <v>0</v>
      </c>
      <c r="J141" s="81">
        <v>0</v>
      </c>
      <c r="K141" s="81">
        <v>0</v>
      </c>
      <c r="L141" s="81">
        <v>0</v>
      </c>
      <c r="M141" s="81">
        <v>0</v>
      </c>
      <c r="N141" s="75"/>
      <c r="O141" s="72">
        <f t="shared" ref="O141:O142" si="89">F141+G141+H141+I141+J141+K141+L141+M141</f>
        <v>0</v>
      </c>
    </row>
    <row r="142" spans="2:15" ht="42.75" customHeight="1" thickBot="1">
      <c r="B142" s="62"/>
      <c r="C142" s="37" t="s">
        <v>15</v>
      </c>
      <c r="D142" s="42"/>
      <c r="E142" s="74">
        <f t="shared" ref="E142" si="90">E175+E176+E177+E178</f>
        <v>0</v>
      </c>
      <c r="F142" s="81">
        <v>0</v>
      </c>
      <c r="G142" s="81">
        <v>0</v>
      </c>
      <c r="H142" s="81">
        <v>0</v>
      </c>
      <c r="I142" s="81">
        <f t="shared" ref="I142:M142" si="91">I175+I176+I177+I178</f>
        <v>0</v>
      </c>
      <c r="J142" s="81">
        <f t="shared" si="91"/>
        <v>0</v>
      </c>
      <c r="K142" s="81">
        <f t="shared" si="91"/>
        <v>0</v>
      </c>
      <c r="L142" s="81">
        <f t="shared" si="91"/>
        <v>0</v>
      </c>
      <c r="M142" s="81">
        <f t="shared" si="91"/>
        <v>0</v>
      </c>
      <c r="N142" s="75"/>
      <c r="O142" s="72">
        <f t="shared" si="89"/>
        <v>0</v>
      </c>
    </row>
    <row r="143" spans="2:15" ht="26.25" customHeight="1" thickBot="1">
      <c r="B143" s="25"/>
      <c r="C143" s="37" t="s">
        <v>18</v>
      </c>
      <c r="D143" s="42"/>
      <c r="E143" s="74">
        <f>E176+E177+E178+E179</f>
        <v>0</v>
      </c>
      <c r="F143" s="81">
        <v>0</v>
      </c>
      <c r="G143" s="81">
        <v>0</v>
      </c>
      <c r="H143" s="81">
        <v>0</v>
      </c>
      <c r="I143" s="81">
        <v>0</v>
      </c>
      <c r="J143" s="81">
        <v>0</v>
      </c>
      <c r="K143" s="81">
        <v>0</v>
      </c>
      <c r="L143" s="81">
        <v>0</v>
      </c>
      <c r="M143" s="81">
        <v>0</v>
      </c>
      <c r="N143" s="75"/>
      <c r="O143" s="72">
        <f>F143+G143+H143+I143+J143+K143+L143+M143</f>
        <v>0</v>
      </c>
    </row>
    <row r="144" spans="2:15" ht="26.25" customHeight="1" thickBot="1">
      <c r="B144" s="62"/>
      <c r="C144" s="37" t="s">
        <v>16</v>
      </c>
      <c r="D144" s="42"/>
      <c r="E144" s="74">
        <f t="shared" ref="E144:M144" si="92">E177+E178+E179+E180</f>
        <v>0</v>
      </c>
      <c r="F144" s="81">
        <v>0</v>
      </c>
      <c r="G144" s="81">
        <v>0</v>
      </c>
      <c r="H144" s="81">
        <v>0</v>
      </c>
      <c r="I144" s="81">
        <v>0</v>
      </c>
      <c r="J144" s="81">
        <v>0</v>
      </c>
      <c r="K144" s="81">
        <f t="shared" si="92"/>
        <v>0</v>
      </c>
      <c r="L144" s="81">
        <f t="shared" si="92"/>
        <v>0</v>
      </c>
      <c r="M144" s="81">
        <f t="shared" si="92"/>
        <v>0</v>
      </c>
      <c r="N144" s="75"/>
      <c r="O144" s="72">
        <f>F144+G144+H144+I144+J144+K144+L144+M144</f>
        <v>0</v>
      </c>
    </row>
    <row r="145" spans="2:15" ht="54" customHeight="1" thickBot="1">
      <c r="B145" s="29" t="s">
        <v>104</v>
      </c>
      <c r="C145" s="45" t="s">
        <v>69</v>
      </c>
      <c r="D145" s="203" t="s">
        <v>203</v>
      </c>
      <c r="E145" s="206"/>
      <c r="F145" s="206"/>
      <c r="G145" s="206"/>
      <c r="H145" s="206"/>
      <c r="I145" s="206"/>
      <c r="J145" s="206"/>
      <c r="K145" s="206"/>
      <c r="L145" s="206"/>
      <c r="M145" s="206"/>
      <c r="N145" s="206"/>
      <c r="O145" s="207"/>
    </row>
    <row r="146" spans="2:15" ht="38.25" customHeight="1" thickBot="1">
      <c r="B146" s="29" t="s">
        <v>105</v>
      </c>
      <c r="C146" s="73" t="s">
        <v>46</v>
      </c>
      <c r="D146" s="42" t="s">
        <v>274</v>
      </c>
      <c r="E146" s="74" t="e">
        <f>#REF!+#REF!+E169+E170</f>
        <v>#REF!</v>
      </c>
      <c r="F146" s="74">
        <f>F147+F148+F149+F150</f>
        <v>5000</v>
      </c>
      <c r="G146" s="74">
        <f t="shared" ref="G146:M146" si="93">G147+G148+G149+G150</f>
        <v>2000</v>
      </c>
      <c r="H146" s="74">
        <f t="shared" si="93"/>
        <v>4000</v>
      </c>
      <c r="I146" s="74">
        <f t="shared" si="93"/>
        <v>4000</v>
      </c>
      <c r="J146" s="74">
        <f t="shared" si="93"/>
        <v>4000</v>
      </c>
      <c r="K146" s="74">
        <f t="shared" si="93"/>
        <v>4000</v>
      </c>
      <c r="L146" s="74">
        <f t="shared" si="93"/>
        <v>4000</v>
      </c>
      <c r="M146" s="74">
        <f t="shared" si="93"/>
        <v>4000</v>
      </c>
      <c r="N146" s="75"/>
      <c r="O146" s="72">
        <f>F146+G146+H146+I146+J146+K146+L146+M146</f>
        <v>31000</v>
      </c>
    </row>
    <row r="147" spans="2:15" ht="26.25" customHeight="1" thickBot="1">
      <c r="B147" s="25"/>
      <c r="C147" s="37" t="s">
        <v>17</v>
      </c>
      <c r="D147" s="42"/>
      <c r="E147" s="74" t="e">
        <f>#REF!+E169+E170+E171</f>
        <v>#REF!</v>
      </c>
      <c r="F147" s="81">
        <v>0</v>
      </c>
      <c r="G147" s="81">
        <v>0</v>
      </c>
      <c r="H147" s="81">
        <v>0</v>
      </c>
      <c r="I147" s="81">
        <v>0</v>
      </c>
      <c r="J147" s="81">
        <v>0</v>
      </c>
      <c r="K147" s="81">
        <v>0</v>
      </c>
      <c r="L147" s="81">
        <v>0</v>
      </c>
      <c r="M147" s="81">
        <v>0</v>
      </c>
      <c r="N147" s="75"/>
      <c r="O147" s="72">
        <f t="shared" ref="O147:O148" si="94">F147+G147+H147+I147+J147+K147+L147+M147</f>
        <v>0</v>
      </c>
    </row>
    <row r="148" spans="2:15" ht="45" customHeight="1" thickBot="1">
      <c r="B148" s="62"/>
      <c r="C148" s="37" t="s">
        <v>15</v>
      </c>
      <c r="D148" s="42"/>
      <c r="E148" s="74">
        <f t="shared" ref="E148" si="95">E169+E170+E171+E172</f>
        <v>0</v>
      </c>
      <c r="F148" s="81">
        <v>0</v>
      </c>
      <c r="G148" s="81">
        <v>0</v>
      </c>
      <c r="H148" s="81">
        <v>0</v>
      </c>
      <c r="I148" s="81">
        <f t="shared" ref="I148:M148" si="96">I169+I170+I171+I172</f>
        <v>0</v>
      </c>
      <c r="J148" s="81">
        <f t="shared" si="96"/>
        <v>0</v>
      </c>
      <c r="K148" s="81">
        <f t="shared" si="96"/>
        <v>0</v>
      </c>
      <c r="L148" s="81">
        <f t="shared" si="96"/>
        <v>0</v>
      </c>
      <c r="M148" s="81">
        <f t="shared" si="96"/>
        <v>0</v>
      </c>
      <c r="N148" s="75"/>
      <c r="O148" s="72">
        <f t="shared" si="94"/>
        <v>0</v>
      </c>
    </row>
    <row r="149" spans="2:15" ht="26.25" customHeight="1" thickBot="1">
      <c r="B149" s="25"/>
      <c r="C149" s="37" t="s">
        <v>18</v>
      </c>
      <c r="D149" s="42"/>
      <c r="E149" s="74">
        <f>E170+E171+E172+E173</f>
        <v>0</v>
      </c>
      <c r="F149" s="81">
        <v>5000</v>
      </c>
      <c r="G149" s="81">
        <v>2000</v>
      </c>
      <c r="H149" s="81">
        <v>4000</v>
      </c>
      <c r="I149" s="81">
        <v>4000</v>
      </c>
      <c r="J149" s="81">
        <v>4000</v>
      </c>
      <c r="K149" s="81">
        <v>4000</v>
      </c>
      <c r="L149" s="81">
        <v>4000</v>
      </c>
      <c r="M149" s="81">
        <v>4000</v>
      </c>
      <c r="N149" s="75"/>
      <c r="O149" s="72">
        <f>F149+G149+H149+I149+J149+K149+L149+M149</f>
        <v>31000</v>
      </c>
    </row>
    <row r="150" spans="2:15" ht="26.25" customHeight="1" thickBot="1">
      <c r="B150" s="62"/>
      <c r="C150" s="37" t="s">
        <v>16</v>
      </c>
      <c r="D150" s="42"/>
      <c r="E150" s="74">
        <f t="shared" ref="E150" si="97">E171+E172+E173+E174</f>
        <v>0</v>
      </c>
      <c r="F150" s="81">
        <v>0</v>
      </c>
      <c r="G150" s="81">
        <v>0</v>
      </c>
      <c r="H150" s="81">
        <v>0</v>
      </c>
      <c r="I150" s="81">
        <v>0</v>
      </c>
      <c r="J150" s="81">
        <v>0</v>
      </c>
      <c r="K150" s="81">
        <f t="shared" ref="K150:M150" si="98">K171+K172+K173+K174</f>
        <v>0</v>
      </c>
      <c r="L150" s="81">
        <f t="shared" si="98"/>
        <v>0</v>
      </c>
      <c r="M150" s="81">
        <f t="shared" si="98"/>
        <v>0</v>
      </c>
      <c r="N150" s="75"/>
      <c r="O150" s="72">
        <f>F150+G150+H150+I150+J150+K150+L150+M150</f>
        <v>0</v>
      </c>
    </row>
    <row r="151" spans="2:15" ht="43.5" customHeight="1" thickBot="1">
      <c r="B151" s="29" t="s">
        <v>157</v>
      </c>
      <c r="C151" s="45" t="s">
        <v>69</v>
      </c>
      <c r="D151" s="203" t="s">
        <v>205</v>
      </c>
      <c r="E151" s="206"/>
      <c r="F151" s="206"/>
      <c r="G151" s="206"/>
      <c r="H151" s="206"/>
      <c r="I151" s="206"/>
      <c r="J151" s="206"/>
      <c r="K151" s="206"/>
      <c r="L151" s="206"/>
      <c r="M151" s="206"/>
      <c r="N151" s="206"/>
      <c r="O151" s="207"/>
    </row>
    <row r="152" spans="2:15" ht="44.25" customHeight="1" thickBot="1">
      <c r="B152" s="29" t="s">
        <v>212</v>
      </c>
      <c r="C152" s="73" t="s">
        <v>46</v>
      </c>
      <c r="D152" s="42" t="s">
        <v>275</v>
      </c>
      <c r="E152" s="74" t="e">
        <f>E157+E158+E159+E160</f>
        <v>#REF!</v>
      </c>
      <c r="F152" s="74">
        <f>F153+F154+F155+F156</f>
        <v>0</v>
      </c>
      <c r="G152" s="74">
        <f t="shared" ref="G152:M152" si="99">G153+G154+G155+G156</f>
        <v>0</v>
      </c>
      <c r="H152" s="74">
        <f t="shared" si="99"/>
        <v>0</v>
      </c>
      <c r="I152" s="74">
        <f t="shared" si="99"/>
        <v>0</v>
      </c>
      <c r="J152" s="74">
        <f t="shared" si="99"/>
        <v>0</v>
      </c>
      <c r="K152" s="74">
        <f t="shared" si="99"/>
        <v>0</v>
      </c>
      <c r="L152" s="74">
        <f t="shared" si="99"/>
        <v>0</v>
      </c>
      <c r="M152" s="74">
        <f t="shared" si="99"/>
        <v>0</v>
      </c>
      <c r="N152" s="75"/>
      <c r="O152" s="72">
        <f>F152+G152+H152+I152+J152+K152+L152+M152</f>
        <v>0</v>
      </c>
    </row>
    <row r="153" spans="2:15" ht="26.25" customHeight="1" thickBot="1">
      <c r="B153" s="25"/>
      <c r="C153" s="37" t="s">
        <v>17</v>
      </c>
      <c r="D153" s="42"/>
      <c r="E153" s="74">
        <f t="shared" ref="E153:M154" si="100">E162+E163+E164+E165</f>
        <v>0</v>
      </c>
      <c r="F153" s="81">
        <v>0</v>
      </c>
      <c r="G153" s="81">
        <f t="shared" si="100"/>
        <v>0</v>
      </c>
      <c r="H153" s="81">
        <f t="shared" si="100"/>
        <v>0</v>
      </c>
      <c r="I153" s="81">
        <f t="shared" si="100"/>
        <v>0</v>
      </c>
      <c r="J153" s="81">
        <f t="shared" si="100"/>
        <v>0</v>
      </c>
      <c r="K153" s="81">
        <f t="shared" si="100"/>
        <v>0</v>
      </c>
      <c r="L153" s="81">
        <f t="shared" si="100"/>
        <v>0</v>
      </c>
      <c r="M153" s="81">
        <f t="shared" si="100"/>
        <v>0</v>
      </c>
      <c r="N153" s="75"/>
      <c r="O153" s="72">
        <f t="shared" ref="O153:O154" si="101">F153+G153+H153+I153+J153+K153+L153+M153</f>
        <v>0</v>
      </c>
    </row>
    <row r="154" spans="2:15" ht="45" customHeight="1" thickBot="1">
      <c r="B154" s="25"/>
      <c r="C154" s="37" t="s">
        <v>15</v>
      </c>
      <c r="D154" s="42"/>
      <c r="E154" s="74">
        <f t="shared" si="100"/>
        <v>0</v>
      </c>
      <c r="F154" s="81">
        <v>0</v>
      </c>
      <c r="G154" s="81">
        <v>0</v>
      </c>
      <c r="H154" s="81">
        <v>0</v>
      </c>
      <c r="I154" s="81">
        <v>0</v>
      </c>
      <c r="J154" s="81">
        <v>0</v>
      </c>
      <c r="K154" s="81">
        <v>0</v>
      </c>
      <c r="L154" s="81">
        <v>0</v>
      </c>
      <c r="M154" s="81">
        <v>0</v>
      </c>
      <c r="N154" s="75"/>
      <c r="O154" s="72">
        <f t="shared" si="101"/>
        <v>0</v>
      </c>
    </row>
    <row r="155" spans="2:15" ht="26.25" customHeight="1" thickBot="1">
      <c r="B155" s="25"/>
      <c r="C155" s="37" t="s">
        <v>18</v>
      </c>
      <c r="D155" s="42"/>
      <c r="E155" s="74">
        <f>E164+E165+E166+E167</f>
        <v>0</v>
      </c>
      <c r="F155" s="81">
        <v>0</v>
      </c>
      <c r="G155" s="81">
        <v>0</v>
      </c>
      <c r="H155" s="81">
        <v>0</v>
      </c>
      <c r="I155" s="81">
        <v>0</v>
      </c>
      <c r="J155" s="81">
        <v>0</v>
      </c>
      <c r="K155" s="81">
        <v>0</v>
      </c>
      <c r="L155" s="81">
        <v>0</v>
      </c>
      <c r="M155" s="81">
        <v>0</v>
      </c>
      <c r="N155" s="75"/>
      <c r="O155" s="72">
        <f>F155+G155+H155+I155+J155+K155+L155+M155</f>
        <v>0</v>
      </c>
    </row>
    <row r="156" spans="2:15" ht="26.25" customHeight="1" thickBot="1">
      <c r="B156" s="62"/>
      <c r="C156" s="37" t="s">
        <v>16</v>
      </c>
      <c r="D156" s="42"/>
      <c r="E156" s="74">
        <f t="shared" ref="E156:M156" si="102">E165+E166+E167+E168</f>
        <v>0</v>
      </c>
      <c r="F156" s="81">
        <v>0</v>
      </c>
      <c r="G156" s="81">
        <f t="shared" si="102"/>
        <v>0</v>
      </c>
      <c r="H156" s="81">
        <f t="shared" si="102"/>
        <v>0</v>
      </c>
      <c r="I156" s="81">
        <f t="shared" si="102"/>
        <v>0</v>
      </c>
      <c r="J156" s="81">
        <f t="shared" si="102"/>
        <v>0</v>
      </c>
      <c r="K156" s="81">
        <f t="shared" si="102"/>
        <v>0</v>
      </c>
      <c r="L156" s="81">
        <f t="shared" si="102"/>
        <v>0</v>
      </c>
      <c r="M156" s="81">
        <f t="shared" si="102"/>
        <v>0</v>
      </c>
      <c r="N156" s="75"/>
      <c r="O156" s="72">
        <f>F156+G156+H156+I156+J156+K156+L156+M156</f>
        <v>0</v>
      </c>
    </row>
    <row r="157" spans="2:15" ht="61.5" customHeight="1" thickBot="1">
      <c r="B157" s="29" t="s">
        <v>160</v>
      </c>
      <c r="C157" s="45" t="s">
        <v>69</v>
      </c>
      <c r="D157" s="203" t="s">
        <v>207</v>
      </c>
      <c r="E157" s="206"/>
      <c r="F157" s="206"/>
      <c r="G157" s="206"/>
      <c r="H157" s="206"/>
      <c r="I157" s="206"/>
      <c r="J157" s="206"/>
      <c r="K157" s="206"/>
      <c r="L157" s="206"/>
      <c r="M157" s="206"/>
      <c r="N157" s="206"/>
      <c r="O157" s="207"/>
    </row>
    <row r="158" spans="2:15" ht="41.25" customHeight="1" thickBot="1">
      <c r="B158" s="29" t="s">
        <v>213</v>
      </c>
      <c r="C158" s="73" t="s">
        <v>46</v>
      </c>
      <c r="D158" s="42" t="s">
        <v>276</v>
      </c>
      <c r="E158" s="74" t="e">
        <f>#REF!+#REF!+E181+E182</f>
        <v>#REF!</v>
      </c>
      <c r="F158" s="74">
        <f>F159+F160+F161+F162</f>
        <v>0</v>
      </c>
      <c r="G158" s="74">
        <f t="shared" ref="G158:M158" si="103">G159+G160+G161+G162</f>
        <v>0</v>
      </c>
      <c r="H158" s="74">
        <f t="shared" si="103"/>
        <v>0</v>
      </c>
      <c r="I158" s="74">
        <f t="shared" si="103"/>
        <v>0</v>
      </c>
      <c r="J158" s="74">
        <f t="shared" si="103"/>
        <v>0</v>
      </c>
      <c r="K158" s="74">
        <f t="shared" si="103"/>
        <v>0</v>
      </c>
      <c r="L158" s="74">
        <f t="shared" si="103"/>
        <v>0</v>
      </c>
      <c r="M158" s="74">
        <f t="shared" si="103"/>
        <v>0</v>
      </c>
      <c r="N158" s="75"/>
      <c r="O158" s="72">
        <f>F158+G158+H158+I158+J158+K158+L158+M158</f>
        <v>0</v>
      </c>
    </row>
    <row r="159" spans="2:15" ht="26.25" customHeight="1" thickBot="1">
      <c r="B159" s="25"/>
      <c r="C159" s="37" t="s">
        <v>17</v>
      </c>
      <c r="D159" s="42"/>
      <c r="E159" s="74" t="e">
        <f>#REF!+E181+E182+E183</f>
        <v>#REF!</v>
      </c>
      <c r="F159" s="81">
        <v>0</v>
      </c>
      <c r="G159" s="81">
        <v>0</v>
      </c>
      <c r="H159" s="81">
        <v>0</v>
      </c>
      <c r="I159" s="81">
        <v>0</v>
      </c>
      <c r="J159" s="81">
        <v>0</v>
      </c>
      <c r="K159" s="81">
        <v>0</v>
      </c>
      <c r="L159" s="81">
        <v>0</v>
      </c>
      <c r="M159" s="81">
        <v>0</v>
      </c>
      <c r="N159" s="75"/>
      <c r="O159" s="72">
        <f t="shared" ref="O159:O160" si="104">F159+G159+H159+I159+J159+K159+L159+M159</f>
        <v>0</v>
      </c>
    </row>
    <row r="160" spans="2:15" ht="42.75" customHeight="1" thickBot="1">
      <c r="B160" s="62"/>
      <c r="C160" s="37" t="s">
        <v>15</v>
      </c>
      <c r="D160" s="42"/>
      <c r="E160" s="74">
        <f t="shared" ref="E160" si="105">E181+E182+E183+E184</f>
        <v>0</v>
      </c>
      <c r="F160" s="81">
        <v>0</v>
      </c>
      <c r="G160" s="81">
        <v>0</v>
      </c>
      <c r="H160" s="81">
        <v>0</v>
      </c>
      <c r="I160" s="81">
        <f t="shared" ref="I160:M160" si="106">I181+I182+I183+I184</f>
        <v>0</v>
      </c>
      <c r="J160" s="81">
        <f t="shared" si="106"/>
        <v>0</v>
      </c>
      <c r="K160" s="81">
        <f t="shared" si="106"/>
        <v>0</v>
      </c>
      <c r="L160" s="81">
        <f t="shared" si="106"/>
        <v>0</v>
      </c>
      <c r="M160" s="81">
        <f t="shared" si="106"/>
        <v>0</v>
      </c>
      <c r="N160" s="75"/>
      <c r="O160" s="72">
        <f t="shared" si="104"/>
        <v>0</v>
      </c>
    </row>
    <row r="161" spans="2:15" ht="26.25" customHeight="1" thickBot="1">
      <c r="B161" s="25"/>
      <c r="C161" s="37" t="s">
        <v>18</v>
      </c>
      <c r="D161" s="42"/>
      <c r="E161" s="74">
        <f>E182+E183+E184+E185</f>
        <v>0</v>
      </c>
      <c r="F161" s="81">
        <v>0</v>
      </c>
      <c r="G161" s="81">
        <v>0</v>
      </c>
      <c r="H161" s="81">
        <v>0</v>
      </c>
      <c r="I161" s="81">
        <v>0</v>
      </c>
      <c r="J161" s="81">
        <v>0</v>
      </c>
      <c r="K161" s="81">
        <v>0</v>
      </c>
      <c r="L161" s="81">
        <v>0</v>
      </c>
      <c r="M161" s="81">
        <v>0</v>
      </c>
      <c r="N161" s="75"/>
      <c r="O161" s="72">
        <f>F161+G161+H161+I161+J161+K161+L161+M161</f>
        <v>0</v>
      </c>
    </row>
    <row r="162" spans="2:15" ht="26.25" customHeight="1" thickBot="1">
      <c r="B162" s="62"/>
      <c r="C162" s="37" t="s">
        <v>16</v>
      </c>
      <c r="D162" s="42"/>
      <c r="E162" s="74">
        <f t="shared" ref="E162" si="107">E183+E184+E185+E186</f>
        <v>0</v>
      </c>
      <c r="F162" s="81">
        <v>0</v>
      </c>
      <c r="G162" s="81">
        <v>0</v>
      </c>
      <c r="H162" s="81">
        <v>0</v>
      </c>
      <c r="I162" s="81">
        <v>0</v>
      </c>
      <c r="J162" s="81">
        <v>0</v>
      </c>
      <c r="K162" s="81">
        <f t="shared" ref="K162:M162" si="108">K183+K184+K185+K186</f>
        <v>0</v>
      </c>
      <c r="L162" s="81">
        <f t="shared" si="108"/>
        <v>0</v>
      </c>
      <c r="M162" s="81">
        <f t="shared" si="108"/>
        <v>0</v>
      </c>
      <c r="N162" s="75"/>
      <c r="O162" s="72">
        <f>F162+G162+H162+I162+J162+K162+L162+M162</f>
        <v>0</v>
      </c>
    </row>
    <row r="163" spans="2:15" ht="42.75" customHeight="1" thickBot="1">
      <c r="B163" s="29" t="s">
        <v>214</v>
      </c>
      <c r="C163" s="45" t="s">
        <v>69</v>
      </c>
      <c r="D163" s="203" t="s">
        <v>209</v>
      </c>
      <c r="E163" s="206"/>
      <c r="F163" s="206"/>
      <c r="G163" s="206"/>
      <c r="H163" s="206"/>
      <c r="I163" s="206"/>
      <c r="J163" s="206"/>
      <c r="K163" s="206"/>
      <c r="L163" s="206"/>
      <c r="M163" s="206"/>
      <c r="N163" s="206"/>
      <c r="O163" s="207"/>
    </row>
    <row r="164" spans="2:15" ht="32.25" customHeight="1" thickBot="1">
      <c r="B164" s="29" t="s">
        <v>215</v>
      </c>
      <c r="C164" s="73" t="s">
        <v>46</v>
      </c>
      <c r="D164" s="42" t="s">
        <v>277</v>
      </c>
      <c r="E164" s="74">
        <f>E169+E170+E171+E172</f>
        <v>0</v>
      </c>
      <c r="F164" s="74">
        <f>F165+F166+F167+F168</f>
        <v>0</v>
      </c>
      <c r="G164" s="74">
        <f t="shared" ref="G164:M164" si="109">G165+G166+G167+G168</f>
        <v>0</v>
      </c>
      <c r="H164" s="74">
        <f t="shared" si="109"/>
        <v>0</v>
      </c>
      <c r="I164" s="74">
        <f t="shared" si="109"/>
        <v>0</v>
      </c>
      <c r="J164" s="74">
        <f t="shared" si="109"/>
        <v>0</v>
      </c>
      <c r="K164" s="74">
        <f t="shared" si="109"/>
        <v>0</v>
      </c>
      <c r="L164" s="74">
        <f t="shared" si="109"/>
        <v>0</v>
      </c>
      <c r="M164" s="74">
        <f t="shared" si="109"/>
        <v>0</v>
      </c>
      <c r="N164" s="75"/>
      <c r="O164" s="72">
        <f>F164+G164+H164+I164+J164+K164+L164+M164</f>
        <v>0</v>
      </c>
    </row>
    <row r="165" spans="2:15" ht="26.25" customHeight="1" thickBot="1">
      <c r="B165" s="25"/>
      <c r="C165" s="37" t="s">
        <v>17</v>
      </c>
      <c r="D165" s="42"/>
      <c r="E165" s="74">
        <f t="shared" ref="E165:M165" si="110">E174+E175+E176+E177</f>
        <v>0</v>
      </c>
      <c r="F165" s="81">
        <f t="shared" si="110"/>
        <v>0</v>
      </c>
      <c r="G165" s="81">
        <f t="shared" si="110"/>
        <v>0</v>
      </c>
      <c r="H165" s="81">
        <f t="shared" si="110"/>
        <v>0</v>
      </c>
      <c r="I165" s="81">
        <f t="shared" si="110"/>
        <v>0</v>
      </c>
      <c r="J165" s="81">
        <f t="shared" si="110"/>
        <v>0</v>
      </c>
      <c r="K165" s="81">
        <f t="shared" si="110"/>
        <v>0</v>
      </c>
      <c r="L165" s="81">
        <f t="shared" si="110"/>
        <v>0</v>
      </c>
      <c r="M165" s="81">
        <f t="shared" si="110"/>
        <v>0</v>
      </c>
      <c r="N165" s="75"/>
      <c r="O165" s="72">
        <f t="shared" ref="O165:O166" si="111">F165+G165+H165+I165+J165+K165+L165+M165</f>
        <v>0</v>
      </c>
    </row>
    <row r="166" spans="2:15" ht="39" customHeight="1" thickBot="1">
      <c r="B166" s="25"/>
      <c r="C166" s="37" t="s">
        <v>15</v>
      </c>
      <c r="D166" s="42"/>
      <c r="E166" s="74">
        <f t="shared" ref="E166" si="112">E175+E176+E177+E178</f>
        <v>0</v>
      </c>
      <c r="F166" s="81">
        <v>0</v>
      </c>
      <c r="G166" s="81">
        <v>0</v>
      </c>
      <c r="H166" s="81">
        <v>0</v>
      </c>
      <c r="I166" s="81">
        <v>0</v>
      </c>
      <c r="J166" s="81">
        <v>0</v>
      </c>
      <c r="K166" s="81">
        <v>0</v>
      </c>
      <c r="L166" s="81">
        <v>0</v>
      </c>
      <c r="M166" s="81">
        <v>0</v>
      </c>
      <c r="N166" s="75"/>
      <c r="O166" s="72">
        <f t="shared" si="111"/>
        <v>0</v>
      </c>
    </row>
    <row r="167" spans="2:15" ht="22.5" customHeight="1" thickBot="1">
      <c r="B167" s="25"/>
      <c r="C167" s="37" t="s">
        <v>18</v>
      </c>
      <c r="D167" s="42"/>
      <c r="E167" s="74">
        <f>E176+E177+E178+E179</f>
        <v>0</v>
      </c>
      <c r="F167" s="81">
        <v>0</v>
      </c>
      <c r="G167" s="81">
        <v>0</v>
      </c>
      <c r="H167" s="81">
        <v>0</v>
      </c>
      <c r="I167" s="81">
        <v>0</v>
      </c>
      <c r="J167" s="81">
        <v>0</v>
      </c>
      <c r="K167" s="81">
        <v>0</v>
      </c>
      <c r="L167" s="81">
        <v>0</v>
      </c>
      <c r="M167" s="81">
        <v>0</v>
      </c>
      <c r="N167" s="75"/>
      <c r="O167" s="72">
        <f>F167+G167+H167+I167+J167+K167+L167+M167</f>
        <v>0</v>
      </c>
    </row>
    <row r="168" spans="2:15" ht="24" customHeight="1" thickBot="1">
      <c r="B168" s="62"/>
      <c r="C168" s="37" t="s">
        <v>16</v>
      </c>
      <c r="D168" s="42"/>
      <c r="E168" s="74">
        <f t="shared" ref="E168:M168" si="113">E177+E178+E179+E180</f>
        <v>0</v>
      </c>
      <c r="F168" s="81">
        <f t="shared" si="113"/>
        <v>0</v>
      </c>
      <c r="G168" s="81">
        <f t="shared" si="113"/>
        <v>0</v>
      </c>
      <c r="H168" s="81">
        <f t="shared" si="113"/>
        <v>0</v>
      </c>
      <c r="I168" s="81">
        <f t="shared" si="113"/>
        <v>0</v>
      </c>
      <c r="J168" s="81">
        <f t="shared" si="113"/>
        <v>0</v>
      </c>
      <c r="K168" s="81">
        <f t="shared" si="113"/>
        <v>0</v>
      </c>
      <c r="L168" s="81">
        <f t="shared" si="113"/>
        <v>0</v>
      </c>
      <c r="M168" s="81">
        <f t="shared" si="113"/>
        <v>0</v>
      </c>
      <c r="N168" s="75"/>
      <c r="O168" s="72">
        <f>F168+G168+H168+I168+J168+K168+L168+M168</f>
        <v>0</v>
      </c>
    </row>
    <row r="169" spans="2:15" ht="33.75" hidden="1" customHeight="1" thickBot="1">
      <c r="B169" s="19"/>
      <c r="C169" s="9" t="s">
        <v>19</v>
      </c>
      <c r="D169" s="69" t="s">
        <v>21</v>
      </c>
      <c r="E169" s="43">
        <v>0</v>
      </c>
      <c r="F169" s="43">
        <v>0</v>
      </c>
      <c r="G169" s="43">
        <v>0</v>
      </c>
      <c r="H169" s="43">
        <v>0</v>
      </c>
      <c r="I169" s="43">
        <v>0</v>
      </c>
      <c r="J169" s="43">
        <v>0</v>
      </c>
      <c r="K169" s="3"/>
      <c r="L169" s="3"/>
      <c r="M169" s="9"/>
      <c r="N169" s="3"/>
      <c r="O169" s="17"/>
    </row>
    <row r="170" spans="2:15" ht="35.25" hidden="1" customHeight="1" thickBot="1">
      <c r="B170" s="19" t="s">
        <v>0</v>
      </c>
      <c r="C170" s="9" t="s">
        <v>20</v>
      </c>
      <c r="D170" s="35" t="s">
        <v>21</v>
      </c>
      <c r="E170" s="43">
        <v>0</v>
      </c>
      <c r="F170" s="43">
        <v>0</v>
      </c>
      <c r="G170" s="43">
        <v>0</v>
      </c>
      <c r="H170" s="43">
        <v>0</v>
      </c>
      <c r="I170" s="43">
        <v>0</v>
      </c>
      <c r="J170" s="43">
        <v>0</v>
      </c>
      <c r="K170" s="3"/>
      <c r="L170" s="3"/>
      <c r="M170" s="9"/>
      <c r="N170" s="3"/>
      <c r="O170" s="17"/>
    </row>
    <row r="171" spans="2:15" ht="27" hidden="1" customHeight="1" thickBot="1">
      <c r="B171" s="25" t="s">
        <v>0</v>
      </c>
      <c r="C171" s="8" t="s">
        <v>18</v>
      </c>
      <c r="D171" s="35" t="s">
        <v>21</v>
      </c>
      <c r="E171" s="43">
        <v>0</v>
      </c>
      <c r="F171" s="43">
        <v>0</v>
      </c>
      <c r="G171" s="43">
        <v>0</v>
      </c>
      <c r="H171" s="43">
        <v>0</v>
      </c>
      <c r="I171" s="43">
        <v>0</v>
      </c>
      <c r="J171" s="43">
        <v>0</v>
      </c>
      <c r="K171" s="2"/>
      <c r="L171" s="2"/>
      <c r="M171" s="8"/>
      <c r="N171" s="2"/>
      <c r="O171" s="18" t="s">
        <v>0</v>
      </c>
    </row>
    <row r="172" spans="2:15" ht="16.5" hidden="1" thickBot="1">
      <c r="B172" s="16"/>
      <c r="C172" s="13" t="s">
        <v>16</v>
      </c>
      <c r="D172" s="38" t="s">
        <v>21</v>
      </c>
      <c r="E172" s="43">
        <v>0</v>
      </c>
      <c r="F172" s="43">
        <v>0</v>
      </c>
      <c r="G172" s="43">
        <v>0</v>
      </c>
      <c r="H172" s="43">
        <v>0</v>
      </c>
      <c r="I172" s="43">
        <v>0</v>
      </c>
      <c r="J172" s="43">
        <v>0</v>
      </c>
      <c r="K172" s="16"/>
      <c r="L172" s="15"/>
      <c r="M172" s="16"/>
      <c r="N172" s="15"/>
      <c r="O172" s="16"/>
    </row>
    <row r="173" spans="2:15" ht="16.5" hidden="1" thickBot="1">
      <c r="B173" s="29" t="s">
        <v>152</v>
      </c>
      <c r="C173" s="218" t="s">
        <v>190</v>
      </c>
      <c r="D173" s="222"/>
      <c r="E173" s="222"/>
      <c r="F173" s="222"/>
      <c r="G173" s="222"/>
      <c r="H173" s="222"/>
      <c r="I173" s="222"/>
      <c r="J173" s="222"/>
      <c r="K173" s="222"/>
      <c r="L173" s="222"/>
      <c r="M173" s="222"/>
      <c r="N173" s="222"/>
      <c r="O173" s="223"/>
    </row>
    <row r="174" spans="2:15" ht="21" hidden="1" customHeight="1" thickBot="1">
      <c r="B174" s="29" t="s">
        <v>47</v>
      </c>
      <c r="C174" s="45" t="s">
        <v>69</v>
      </c>
      <c r="D174" s="203"/>
      <c r="E174" s="206"/>
      <c r="F174" s="206"/>
      <c r="G174" s="206"/>
      <c r="H174" s="206"/>
      <c r="I174" s="206"/>
      <c r="J174" s="206"/>
      <c r="K174" s="206"/>
      <c r="L174" s="206"/>
      <c r="M174" s="206"/>
      <c r="N174" s="206"/>
      <c r="O174" s="207"/>
    </row>
    <row r="175" spans="2:15" ht="32.25" hidden="1" thickBot="1">
      <c r="B175" s="29" t="s">
        <v>48</v>
      </c>
      <c r="C175" s="73" t="s">
        <v>46</v>
      </c>
      <c r="D175" s="42"/>
      <c r="E175" s="74">
        <f>E180+E181+E182+E183</f>
        <v>0</v>
      </c>
      <c r="F175" s="74">
        <f>F176+F177+F178+F179</f>
        <v>0</v>
      </c>
      <c r="G175" s="74">
        <f t="shared" ref="G175:M175" si="114">G176+G177+G178+G179</f>
        <v>0</v>
      </c>
      <c r="H175" s="74">
        <f t="shared" si="114"/>
        <v>0</v>
      </c>
      <c r="I175" s="74">
        <f t="shared" si="114"/>
        <v>0</v>
      </c>
      <c r="J175" s="74">
        <f t="shared" si="114"/>
        <v>0</v>
      </c>
      <c r="K175" s="74">
        <f t="shared" si="114"/>
        <v>0</v>
      </c>
      <c r="L175" s="74">
        <f t="shared" si="114"/>
        <v>0</v>
      </c>
      <c r="M175" s="74">
        <f t="shared" si="114"/>
        <v>0</v>
      </c>
      <c r="N175" s="75"/>
      <c r="O175" s="72">
        <f>F175+G175+H175+I175+J175+K175+L175+M175</f>
        <v>0</v>
      </c>
    </row>
    <row r="176" spans="2:15" ht="21" hidden="1" customHeight="1" thickBot="1">
      <c r="B176" s="25"/>
      <c r="C176" s="37" t="s">
        <v>17</v>
      </c>
      <c r="D176" s="42"/>
      <c r="E176" s="74">
        <f t="shared" ref="E176:M177" si="115">E185+E186+E187+E188</f>
        <v>0</v>
      </c>
      <c r="F176" s="81">
        <f t="shared" si="115"/>
        <v>0</v>
      </c>
      <c r="G176" s="81">
        <f t="shared" si="115"/>
        <v>0</v>
      </c>
      <c r="H176" s="81">
        <f t="shared" si="115"/>
        <v>0</v>
      </c>
      <c r="I176" s="81">
        <f t="shared" si="115"/>
        <v>0</v>
      </c>
      <c r="J176" s="81">
        <f t="shared" si="115"/>
        <v>0</v>
      </c>
      <c r="K176" s="81">
        <f t="shared" si="115"/>
        <v>0</v>
      </c>
      <c r="L176" s="81">
        <f t="shared" si="115"/>
        <v>0</v>
      </c>
      <c r="M176" s="81">
        <f t="shared" si="115"/>
        <v>0</v>
      </c>
      <c r="N176" s="75"/>
      <c r="O176" s="72">
        <f t="shared" ref="O176:O177" si="116">F176+G176+H176+I176+J176+K176+L176+M176</f>
        <v>0</v>
      </c>
    </row>
    <row r="177" spans="2:15" ht="32.25" hidden="1" thickBot="1">
      <c r="B177" s="25"/>
      <c r="C177" s="37" t="s">
        <v>15</v>
      </c>
      <c r="D177" s="42"/>
      <c r="E177" s="74">
        <f t="shared" si="115"/>
        <v>0</v>
      </c>
      <c r="F177" s="81">
        <v>0</v>
      </c>
      <c r="G177" s="81">
        <v>0</v>
      </c>
      <c r="H177" s="81">
        <v>0</v>
      </c>
      <c r="I177" s="81">
        <v>0</v>
      </c>
      <c r="J177" s="81">
        <v>0</v>
      </c>
      <c r="K177" s="81">
        <v>0</v>
      </c>
      <c r="L177" s="81">
        <v>0</v>
      </c>
      <c r="M177" s="81">
        <v>0</v>
      </c>
      <c r="N177" s="75"/>
      <c r="O177" s="72">
        <f t="shared" si="116"/>
        <v>0</v>
      </c>
    </row>
    <row r="178" spans="2:15" ht="16.5" hidden="1" thickBot="1">
      <c r="B178" s="25"/>
      <c r="C178" s="37" t="s">
        <v>18</v>
      </c>
      <c r="D178" s="42"/>
      <c r="E178" s="74">
        <f>E187+E188+E189+E190</f>
        <v>0</v>
      </c>
      <c r="F178" s="81">
        <v>0</v>
      </c>
      <c r="G178" s="81">
        <v>0</v>
      </c>
      <c r="H178" s="81">
        <v>0</v>
      </c>
      <c r="I178" s="81">
        <v>0</v>
      </c>
      <c r="J178" s="81">
        <v>0</v>
      </c>
      <c r="K178" s="81">
        <v>0</v>
      </c>
      <c r="L178" s="81">
        <v>0</v>
      </c>
      <c r="M178" s="81">
        <v>0</v>
      </c>
      <c r="N178" s="75"/>
      <c r="O178" s="72">
        <f>F178+G178+H178+I178+J178+K178+L178+M178</f>
        <v>0</v>
      </c>
    </row>
    <row r="179" spans="2:15" ht="16.5" hidden="1" thickBot="1">
      <c r="B179" s="62"/>
      <c r="C179" s="37" t="s">
        <v>16</v>
      </c>
      <c r="D179" s="42"/>
      <c r="E179" s="74">
        <f t="shared" ref="E179:M179" si="117">E188+E189+E190+E191</f>
        <v>0</v>
      </c>
      <c r="F179" s="81">
        <f t="shared" si="117"/>
        <v>0</v>
      </c>
      <c r="G179" s="81">
        <f t="shared" si="117"/>
        <v>0</v>
      </c>
      <c r="H179" s="81">
        <f t="shared" si="117"/>
        <v>0</v>
      </c>
      <c r="I179" s="81">
        <f t="shared" si="117"/>
        <v>0</v>
      </c>
      <c r="J179" s="81">
        <f t="shared" si="117"/>
        <v>0</v>
      </c>
      <c r="K179" s="81">
        <f t="shared" si="117"/>
        <v>0</v>
      </c>
      <c r="L179" s="81">
        <f t="shared" si="117"/>
        <v>0</v>
      </c>
      <c r="M179" s="81">
        <f t="shared" si="117"/>
        <v>0</v>
      </c>
      <c r="N179" s="75"/>
      <c r="O179" s="72">
        <f>F179+G179+H179+I179+J179+K179+L179+M179</f>
        <v>0</v>
      </c>
    </row>
  </sheetData>
  <mergeCells count="55">
    <mergeCell ref="D174:O174"/>
    <mergeCell ref="C173:O173"/>
    <mergeCell ref="D139:O139"/>
    <mergeCell ref="D114:O114"/>
    <mergeCell ref="C120:O120"/>
    <mergeCell ref="D133:O133"/>
    <mergeCell ref="D163:O163"/>
    <mergeCell ref="D127:O127"/>
    <mergeCell ref="D157:O157"/>
    <mergeCell ref="D145:O145"/>
    <mergeCell ref="D151:O151"/>
    <mergeCell ref="C14:O14"/>
    <mergeCell ref="D45:O45"/>
    <mergeCell ref="C113:O113"/>
    <mergeCell ref="D75:O75"/>
    <mergeCell ref="D77:O77"/>
    <mergeCell ref="D79:O79"/>
    <mergeCell ref="D81:O81"/>
    <mergeCell ref="D83:O83"/>
    <mergeCell ref="D107:O107"/>
    <mergeCell ref="D95:O95"/>
    <mergeCell ref="D101:O101"/>
    <mergeCell ref="D103:O103"/>
    <mergeCell ref="D105:O105"/>
    <mergeCell ref="D39:O39"/>
    <mergeCell ref="D89:O89"/>
    <mergeCell ref="D85:O85"/>
    <mergeCell ref="O6:O7"/>
    <mergeCell ref="C5:C7"/>
    <mergeCell ref="E5:O5"/>
    <mergeCell ref="E6:E7"/>
    <mergeCell ref="B9:C9"/>
    <mergeCell ref="B5:B7"/>
    <mergeCell ref="D5:D7"/>
    <mergeCell ref="N6:N7"/>
    <mergeCell ref="F6:F7"/>
    <mergeCell ref="M6:M7"/>
    <mergeCell ref="G6:G7"/>
    <mergeCell ref="H6:H7"/>
    <mergeCell ref="I6:I7"/>
    <mergeCell ref="J6:J7"/>
    <mergeCell ref="K6:K7"/>
    <mergeCell ref="L6:L7"/>
    <mergeCell ref="D15:O15"/>
    <mergeCell ref="D21:O21"/>
    <mergeCell ref="D27:O27"/>
    <mergeCell ref="D33:O33"/>
    <mergeCell ref="D121:O121"/>
    <mergeCell ref="D87:O87"/>
    <mergeCell ref="D91:O91"/>
    <mergeCell ref="D93:O93"/>
    <mergeCell ref="D51:O51"/>
    <mergeCell ref="D57:O57"/>
    <mergeCell ref="D63:O63"/>
    <mergeCell ref="D69:O69"/>
  </mergeCells>
  <pageMargins left="0.7" right="0.7" top="0.75" bottom="0.75" header="0.3" footer="0.3"/>
  <pageSetup paperSize="9" scale="46" orientation="portrait" verticalDpi="180" r:id="rId1"/>
</worksheet>
</file>

<file path=xl/worksheets/sheet5.xml><?xml version="1.0" encoding="utf-8"?>
<worksheet xmlns="http://schemas.openxmlformats.org/spreadsheetml/2006/main" xmlns:r="http://schemas.openxmlformats.org/officeDocument/2006/relationships">
  <dimension ref="B2:G83"/>
  <sheetViews>
    <sheetView view="pageBreakPreview" zoomScaleSheetLayoutView="100" workbookViewId="0">
      <selection activeCell="F83" sqref="F83"/>
    </sheetView>
  </sheetViews>
  <sheetFormatPr defaultRowHeight="15"/>
  <cols>
    <col min="2" max="2" width="9.28515625" customWidth="1"/>
    <col min="3" max="3" width="27.5703125" customWidth="1"/>
    <col min="4" max="4" width="12.7109375" customWidth="1"/>
    <col min="5" max="5" width="8" customWidth="1"/>
    <col min="6" max="6" width="32" customWidth="1"/>
    <col min="7" max="7" width="23" customWidth="1"/>
    <col min="8" max="8" width="16.28515625" customWidth="1"/>
    <col min="9" max="9" width="15.28515625" customWidth="1"/>
    <col min="10" max="10" width="16.42578125" customWidth="1"/>
    <col min="11" max="11" width="13.140625" customWidth="1"/>
    <col min="12" max="12" width="14" customWidth="1"/>
    <col min="13" max="13" width="15.140625" customWidth="1"/>
    <col min="14" max="18" width="11" customWidth="1"/>
    <col min="20" max="20" width="12.28515625" customWidth="1"/>
    <col min="21" max="21" width="10.85546875" customWidth="1"/>
    <col min="22" max="22" width="9.140625" customWidth="1"/>
  </cols>
  <sheetData>
    <row r="2" spans="2:7" ht="32.25" customHeight="1">
      <c r="B2" s="238" t="s">
        <v>144</v>
      </c>
      <c r="C2" s="239"/>
      <c r="D2" s="239"/>
      <c r="E2" s="239"/>
      <c r="F2" s="239"/>
      <c r="G2" s="239"/>
    </row>
    <row r="3" spans="2:7" ht="22.5" customHeight="1" thickBot="1">
      <c r="G3" s="6" t="s">
        <v>107</v>
      </c>
    </row>
    <row r="4" spans="2:7" ht="24" customHeight="1" thickBot="1">
      <c r="B4" s="167" t="s">
        <v>33</v>
      </c>
      <c r="C4" s="167" t="s">
        <v>49</v>
      </c>
      <c r="D4" s="232" t="s">
        <v>50</v>
      </c>
      <c r="E4" s="241"/>
      <c r="F4" s="213" t="s">
        <v>142</v>
      </c>
      <c r="G4" s="213" t="s">
        <v>54</v>
      </c>
    </row>
    <row r="5" spans="2:7" ht="57.75" customHeight="1" thickBot="1">
      <c r="B5" s="198"/>
      <c r="C5" s="168"/>
      <c r="D5" s="232" t="s">
        <v>67</v>
      </c>
      <c r="E5" s="230"/>
      <c r="F5" s="240"/>
      <c r="G5" s="240"/>
    </row>
    <row r="6" spans="2:7" ht="42.75" customHeight="1" thickBot="1">
      <c r="B6" s="62" t="s">
        <v>10</v>
      </c>
      <c r="C6" s="236" t="s">
        <v>216</v>
      </c>
      <c r="D6" s="236"/>
      <c r="E6" s="236"/>
      <c r="F6" s="236"/>
      <c r="G6" s="237"/>
    </row>
    <row r="7" spans="2:7" ht="78.75" customHeight="1" thickBot="1">
      <c r="B7" s="29" t="s">
        <v>51</v>
      </c>
      <c r="C7" s="226" t="s">
        <v>217</v>
      </c>
      <c r="D7" s="227"/>
      <c r="E7" s="227"/>
      <c r="F7" s="227"/>
      <c r="G7" s="228"/>
    </row>
    <row r="8" spans="2:7" ht="75" customHeight="1" thickBot="1">
      <c r="B8" s="29" t="s">
        <v>27</v>
      </c>
      <c r="C8" s="226" t="s">
        <v>218</v>
      </c>
      <c r="D8" s="227"/>
      <c r="E8" s="227"/>
      <c r="F8" s="227"/>
      <c r="G8" s="228"/>
    </row>
    <row r="9" spans="2:7" ht="86.25" customHeight="1" thickBot="1">
      <c r="B9" s="29" t="s">
        <v>77</v>
      </c>
      <c r="C9" s="226" t="s">
        <v>219</v>
      </c>
      <c r="D9" s="227"/>
      <c r="E9" s="227"/>
      <c r="F9" s="227"/>
      <c r="G9" s="228"/>
    </row>
    <row r="10" spans="2:7" ht="72.75" customHeight="1" thickBot="1">
      <c r="B10" s="29" t="s">
        <v>78</v>
      </c>
      <c r="C10" s="226" t="s">
        <v>220</v>
      </c>
      <c r="D10" s="227"/>
      <c r="E10" s="227"/>
      <c r="F10" s="227"/>
      <c r="G10" s="228"/>
    </row>
    <row r="11" spans="2:7" ht="58.5" customHeight="1" thickBot="1">
      <c r="B11" s="29" t="s">
        <v>221</v>
      </c>
      <c r="C11" s="37" t="s">
        <v>225</v>
      </c>
      <c r="D11" s="229">
        <v>46387</v>
      </c>
      <c r="E11" s="230"/>
      <c r="F11" s="167" t="s">
        <v>227</v>
      </c>
      <c r="G11" s="82" t="s">
        <v>149</v>
      </c>
    </row>
    <row r="12" spans="2:7" ht="76.5" customHeight="1" thickBot="1">
      <c r="B12" s="29" t="s">
        <v>222</v>
      </c>
      <c r="C12" s="37" t="s">
        <v>224</v>
      </c>
      <c r="D12" s="229">
        <v>46387</v>
      </c>
      <c r="E12" s="230"/>
      <c r="F12" s="135"/>
      <c r="G12" s="82" t="s">
        <v>231</v>
      </c>
    </row>
    <row r="13" spans="2:7" ht="51" customHeight="1" thickBot="1">
      <c r="B13" s="29" t="s">
        <v>223</v>
      </c>
      <c r="C13" s="37" t="s">
        <v>226</v>
      </c>
      <c r="D13" s="229">
        <v>46387</v>
      </c>
      <c r="E13" s="230"/>
      <c r="F13" s="186"/>
      <c r="G13" s="82" t="s">
        <v>150</v>
      </c>
    </row>
    <row r="14" spans="2:7" ht="77.25" customHeight="1" thickBot="1">
      <c r="B14" s="29" t="s">
        <v>79</v>
      </c>
      <c r="C14" s="226" t="s">
        <v>232</v>
      </c>
      <c r="D14" s="227"/>
      <c r="E14" s="227"/>
      <c r="F14" s="227"/>
      <c r="G14" s="228"/>
    </row>
    <row r="15" spans="2:7" ht="57" customHeight="1" thickBot="1">
      <c r="B15" s="29" t="s">
        <v>80</v>
      </c>
      <c r="C15" s="226" t="s">
        <v>233</v>
      </c>
      <c r="D15" s="227"/>
      <c r="E15" s="227"/>
      <c r="F15" s="227"/>
      <c r="G15" s="228"/>
    </row>
    <row r="16" spans="2:7" ht="84.75" customHeight="1" thickBot="1">
      <c r="B16" s="29" t="s">
        <v>81</v>
      </c>
      <c r="C16" s="226" t="s">
        <v>234</v>
      </c>
      <c r="D16" s="227"/>
      <c r="E16" s="227"/>
      <c r="F16" s="227"/>
      <c r="G16" s="228"/>
    </row>
    <row r="17" spans="2:7" ht="57.75" customHeight="1" thickBot="1">
      <c r="B17" s="29" t="s">
        <v>82</v>
      </c>
      <c r="C17" s="226" t="s">
        <v>235</v>
      </c>
      <c r="D17" s="227"/>
      <c r="E17" s="227"/>
      <c r="F17" s="227"/>
      <c r="G17" s="228"/>
    </row>
    <row r="18" spans="2:7" ht="68.25" customHeight="1" thickBot="1">
      <c r="B18" s="29" t="s">
        <v>228</v>
      </c>
      <c r="C18" s="37" t="s">
        <v>225</v>
      </c>
      <c r="D18" s="229">
        <v>46387</v>
      </c>
      <c r="E18" s="230"/>
      <c r="F18" s="167" t="s">
        <v>227</v>
      </c>
      <c r="G18" s="82" t="s">
        <v>149</v>
      </c>
    </row>
    <row r="19" spans="2:7" ht="66.75" customHeight="1" thickBot="1">
      <c r="B19" s="29" t="s">
        <v>229</v>
      </c>
      <c r="C19" s="37" t="s">
        <v>224</v>
      </c>
      <c r="D19" s="229">
        <v>46387</v>
      </c>
      <c r="E19" s="230"/>
      <c r="F19" s="135"/>
      <c r="G19" s="82" t="s">
        <v>231</v>
      </c>
    </row>
    <row r="20" spans="2:7" ht="64.5" customHeight="1" thickBot="1">
      <c r="B20" s="29" t="s">
        <v>230</v>
      </c>
      <c r="C20" s="37" t="s">
        <v>226</v>
      </c>
      <c r="D20" s="229">
        <v>46387</v>
      </c>
      <c r="E20" s="230"/>
      <c r="F20" s="186"/>
      <c r="G20" s="82" t="s">
        <v>150</v>
      </c>
    </row>
    <row r="21" spans="2:7" ht="22.5" hidden="1" customHeight="1" thickBot="1">
      <c r="B21" s="29"/>
      <c r="C21" s="226" t="s">
        <v>136</v>
      </c>
      <c r="D21" s="227"/>
      <c r="E21" s="227"/>
      <c r="F21" s="227"/>
      <c r="G21" s="228"/>
    </row>
    <row r="22" spans="2:7" ht="49.5" hidden="1" customHeight="1" thickBot="1">
      <c r="B22" s="29"/>
      <c r="C22" s="37" t="s">
        <v>236</v>
      </c>
      <c r="D22" s="229"/>
      <c r="E22" s="230"/>
      <c r="F22" s="167"/>
      <c r="G22" s="82"/>
    </row>
    <row r="23" spans="2:7" ht="39" hidden="1" customHeight="1" thickBot="1">
      <c r="B23" s="29"/>
      <c r="C23" s="37" t="s">
        <v>237</v>
      </c>
      <c r="D23" s="229"/>
      <c r="E23" s="230"/>
      <c r="F23" s="186"/>
      <c r="G23" s="82"/>
    </row>
    <row r="24" spans="2:7" ht="54.75" hidden="1" customHeight="1" thickBot="1">
      <c r="B24" s="29" t="s">
        <v>79</v>
      </c>
      <c r="C24" s="226" t="s">
        <v>136</v>
      </c>
      <c r="D24" s="227"/>
      <c r="E24" s="227"/>
      <c r="F24" s="227"/>
      <c r="G24" s="228"/>
    </row>
    <row r="25" spans="2:7" ht="60.75" hidden="1" customHeight="1" thickBot="1">
      <c r="B25" s="29" t="s">
        <v>90</v>
      </c>
      <c r="C25" s="37" t="s">
        <v>68</v>
      </c>
      <c r="D25" s="232" t="s">
        <v>146</v>
      </c>
      <c r="E25" s="230"/>
      <c r="F25" s="20" t="s">
        <v>143</v>
      </c>
      <c r="G25" s="20" t="s">
        <v>66</v>
      </c>
    </row>
    <row r="26" spans="2:7" ht="51" hidden="1" customHeight="1" thickBot="1">
      <c r="B26" s="29" t="s">
        <v>80</v>
      </c>
      <c r="C26" s="226" t="s">
        <v>136</v>
      </c>
      <c r="D26" s="227"/>
      <c r="E26" s="227"/>
      <c r="F26" s="227"/>
      <c r="G26" s="228"/>
    </row>
    <row r="27" spans="2:7" ht="53.25" hidden="1" customHeight="1" thickBot="1">
      <c r="B27" s="29" t="s">
        <v>92</v>
      </c>
      <c r="C27" s="37" t="s">
        <v>68</v>
      </c>
      <c r="D27" s="232" t="s">
        <v>146</v>
      </c>
      <c r="E27" s="230"/>
      <c r="F27" s="20" t="s">
        <v>143</v>
      </c>
      <c r="G27" s="20" t="s">
        <v>66</v>
      </c>
    </row>
    <row r="28" spans="2:7" ht="31.5" hidden="1" customHeight="1" thickBot="1">
      <c r="B28" s="29" t="s">
        <v>78</v>
      </c>
      <c r="C28" s="226" t="s">
        <v>136</v>
      </c>
      <c r="D28" s="227"/>
      <c r="E28" s="227"/>
      <c r="F28" s="227"/>
      <c r="G28" s="228"/>
    </row>
    <row r="29" spans="2:7" ht="31.5" hidden="1" customHeight="1" thickBot="1">
      <c r="B29" s="29" t="s">
        <v>64</v>
      </c>
      <c r="C29" s="37" t="s">
        <v>68</v>
      </c>
      <c r="D29" s="232" t="s">
        <v>75</v>
      </c>
      <c r="E29" s="230"/>
      <c r="F29" s="20" t="s">
        <v>66</v>
      </c>
      <c r="G29" s="20" t="s">
        <v>66</v>
      </c>
    </row>
    <row r="30" spans="2:7" ht="51" hidden="1" customHeight="1" thickBot="1">
      <c r="B30" s="29" t="s">
        <v>79</v>
      </c>
      <c r="C30" s="226" t="s">
        <v>136</v>
      </c>
      <c r="D30" s="227"/>
      <c r="E30" s="227"/>
      <c r="F30" s="227"/>
      <c r="G30" s="228"/>
    </row>
    <row r="31" spans="2:7" ht="31.5" hidden="1" customHeight="1" thickBot="1">
      <c r="B31" s="29" t="s">
        <v>90</v>
      </c>
      <c r="C31" s="37" t="s">
        <v>68</v>
      </c>
      <c r="D31" s="232" t="s">
        <v>75</v>
      </c>
      <c r="E31" s="230"/>
      <c r="F31" s="20" t="s">
        <v>66</v>
      </c>
      <c r="G31" s="20" t="s">
        <v>66</v>
      </c>
    </row>
    <row r="32" spans="2:7" ht="31.5" hidden="1" customHeight="1" thickBot="1">
      <c r="B32" s="29" t="s">
        <v>80</v>
      </c>
      <c r="C32" s="226" t="s">
        <v>137</v>
      </c>
      <c r="D32" s="227"/>
      <c r="E32" s="227"/>
      <c r="F32" s="227"/>
      <c r="G32" s="228"/>
    </row>
    <row r="33" spans="2:7" ht="31.5" hidden="1" customHeight="1" thickBot="1">
      <c r="B33" s="29" t="s">
        <v>92</v>
      </c>
      <c r="C33" s="37" t="s">
        <v>68</v>
      </c>
      <c r="D33" s="232" t="s">
        <v>75</v>
      </c>
      <c r="E33" s="230"/>
      <c r="F33" s="20" t="s">
        <v>66</v>
      </c>
      <c r="G33" s="20" t="s">
        <v>66</v>
      </c>
    </row>
    <row r="34" spans="2:7" ht="31.5" hidden="1" customHeight="1" thickBot="1">
      <c r="B34" s="29" t="s">
        <v>81</v>
      </c>
      <c r="C34" s="226" t="s">
        <v>137</v>
      </c>
      <c r="D34" s="227"/>
      <c r="E34" s="227"/>
      <c r="F34" s="227"/>
      <c r="G34" s="228"/>
    </row>
    <row r="35" spans="2:7" ht="31.5" hidden="1" customHeight="1" thickBot="1">
      <c r="B35" s="29" t="s">
        <v>94</v>
      </c>
      <c r="C35" s="37" t="s">
        <v>68</v>
      </c>
      <c r="D35" s="232" t="s">
        <v>75</v>
      </c>
      <c r="E35" s="230"/>
      <c r="F35" s="20" t="s">
        <v>66</v>
      </c>
      <c r="G35" s="20" t="s">
        <v>66</v>
      </c>
    </row>
    <row r="36" spans="2:7" ht="50.25" hidden="1" customHeight="1" thickBot="1">
      <c r="B36" s="29" t="s">
        <v>82</v>
      </c>
      <c r="C36" s="226" t="s">
        <v>136</v>
      </c>
      <c r="D36" s="227"/>
      <c r="E36" s="227"/>
      <c r="F36" s="227"/>
      <c r="G36" s="228"/>
    </row>
    <row r="37" spans="2:7" ht="31.5" hidden="1" customHeight="1" thickBot="1">
      <c r="B37" s="29" t="s">
        <v>96</v>
      </c>
      <c r="C37" s="37" t="s">
        <v>68</v>
      </c>
      <c r="D37" s="232" t="s">
        <v>75</v>
      </c>
      <c r="E37" s="230"/>
      <c r="F37" s="20" t="s">
        <v>66</v>
      </c>
      <c r="G37" s="20" t="s">
        <v>66</v>
      </c>
    </row>
    <row r="38" spans="2:7" ht="31.5" hidden="1" customHeight="1" thickBot="1">
      <c r="B38" s="29" t="s">
        <v>83</v>
      </c>
      <c r="C38" s="226" t="s">
        <v>137</v>
      </c>
      <c r="D38" s="227"/>
      <c r="E38" s="227"/>
      <c r="F38" s="227"/>
      <c r="G38" s="228"/>
    </row>
    <row r="39" spans="2:7" ht="31.5" hidden="1" customHeight="1" thickBot="1">
      <c r="B39" s="29" t="s">
        <v>110</v>
      </c>
      <c r="C39" s="37" t="s">
        <v>68</v>
      </c>
      <c r="D39" s="232" t="s">
        <v>75</v>
      </c>
      <c r="E39" s="230"/>
      <c r="F39" s="20" t="s">
        <v>66</v>
      </c>
      <c r="G39" s="20" t="s">
        <v>66</v>
      </c>
    </row>
    <row r="40" spans="2:7" ht="38.25" hidden="1" customHeight="1" thickBot="1">
      <c r="B40" s="29" t="s">
        <v>108</v>
      </c>
      <c r="C40" s="226" t="s">
        <v>136</v>
      </c>
      <c r="D40" s="227"/>
      <c r="E40" s="227"/>
      <c r="F40" s="227"/>
      <c r="G40" s="228"/>
    </row>
    <row r="41" spans="2:7" ht="31.5" hidden="1" customHeight="1" thickBot="1">
      <c r="B41" s="29" t="s">
        <v>113</v>
      </c>
      <c r="C41" s="37" t="s">
        <v>68</v>
      </c>
      <c r="D41" s="232" t="s">
        <v>75</v>
      </c>
      <c r="E41" s="230"/>
      <c r="F41" s="20" t="s">
        <v>66</v>
      </c>
      <c r="G41" s="20" t="s">
        <v>66</v>
      </c>
    </row>
    <row r="42" spans="2:7" ht="56.25" hidden="1" customHeight="1" thickBot="1">
      <c r="B42" s="29" t="s">
        <v>115</v>
      </c>
      <c r="C42" s="226" t="s">
        <v>136</v>
      </c>
      <c r="D42" s="227"/>
      <c r="E42" s="227"/>
      <c r="F42" s="227"/>
      <c r="G42" s="228"/>
    </row>
    <row r="43" spans="2:7" ht="31.5" hidden="1" customHeight="1" thickBot="1">
      <c r="B43" s="29" t="s">
        <v>120</v>
      </c>
      <c r="C43" s="37" t="s">
        <v>68</v>
      </c>
      <c r="D43" s="232" t="s">
        <v>75</v>
      </c>
      <c r="E43" s="230"/>
      <c r="F43" s="20" t="s">
        <v>66</v>
      </c>
      <c r="G43" s="20" t="s">
        <v>66</v>
      </c>
    </row>
    <row r="44" spans="2:7" ht="31.5" hidden="1" customHeight="1" thickBot="1">
      <c r="B44" s="29" t="s">
        <v>116</v>
      </c>
      <c r="C44" s="226" t="s">
        <v>136</v>
      </c>
      <c r="D44" s="227"/>
      <c r="E44" s="227"/>
      <c r="F44" s="227"/>
      <c r="G44" s="228"/>
    </row>
    <row r="45" spans="2:7" ht="31.5" hidden="1" customHeight="1" thickBot="1">
      <c r="B45" s="29" t="s">
        <v>122</v>
      </c>
      <c r="C45" s="37" t="s">
        <v>68</v>
      </c>
      <c r="D45" s="232" t="s">
        <v>75</v>
      </c>
      <c r="E45" s="230"/>
      <c r="F45" s="20" t="s">
        <v>66</v>
      </c>
      <c r="G45" s="20" t="s">
        <v>66</v>
      </c>
    </row>
    <row r="46" spans="2:7" ht="31.5" hidden="1" customHeight="1" thickBot="1">
      <c r="B46" s="29" t="s">
        <v>117</v>
      </c>
      <c r="C46" s="226" t="s">
        <v>136</v>
      </c>
      <c r="D46" s="227"/>
      <c r="E46" s="227"/>
      <c r="F46" s="227"/>
      <c r="G46" s="228"/>
    </row>
    <row r="47" spans="2:7" ht="31.5" hidden="1" customHeight="1" thickBot="1">
      <c r="B47" s="29" t="s">
        <v>124</v>
      </c>
      <c r="C47" s="37" t="s">
        <v>68</v>
      </c>
      <c r="D47" s="232" t="s">
        <v>75</v>
      </c>
      <c r="E47" s="230"/>
      <c r="F47" s="20" t="s">
        <v>66</v>
      </c>
      <c r="G47" s="20" t="s">
        <v>66</v>
      </c>
    </row>
    <row r="48" spans="2:7" ht="37.5" hidden="1" customHeight="1" thickBot="1">
      <c r="B48" s="29" t="s">
        <v>118</v>
      </c>
      <c r="C48" s="226" t="s">
        <v>136</v>
      </c>
      <c r="D48" s="227"/>
      <c r="E48" s="227"/>
      <c r="F48" s="227"/>
      <c r="G48" s="228"/>
    </row>
    <row r="49" spans="2:7" ht="30.75" hidden="1" customHeight="1" thickBot="1">
      <c r="B49" s="29" t="s">
        <v>126</v>
      </c>
      <c r="C49" s="37" t="s">
        <v>68</v>
      </c>
      <c r="D49" s="232" t="s">
        <v>75</v>
      </c>
      <c r="E49" s="230"/>
      <c r="F49" s="20" t="s">
        <v>66</v>
      </c>
      <c r="G49" s="20" t="s">
        <v>66</v>
      </c>
    </row>
    <row r="50" spans="2:7" ht="30.75" hidden="1" customHeight="1" thickBot="1">
      <c r="B50" s="29"/>
      <c r="C50" s="30" t="s">
        <v>52</v>
      </c>
      <c r="D50" s="233" t="s">
        <v>0</v>
      </c>
      <c r="E50" s="212"/>
      <c r="F50" s="30" t="s">
        <v>0</v>
      </c>
      <c r="G50" s="30" t="s">
        <v>0</v>
      </c>
    </row>
    <row r="51" spans="2:7" ht="25.5" customHeight="1" thickBot="1">
      <c r="B51" s="29">
        <v>2</v>
      </c>
      <c r="C51" s="235" t="s">
        <v>239</v>
      </c>
      <c r="D51" s="236"/>
      <c r="E51" s="236"/>
      <c r="F51" s="236"/>
      <c r="G51" s="237"/>
    </row>
    <row r="52" spans="2:7" ht="50.25" customHeight="1" thickBot="1">
      <c r="B52" s="29" t="s">
        <v>53</v>
      </c>
      <c r="C52" s="226" t="s">
        <v>240</v>
      </c>
      <c r="D52" s="227"/>
      <c r="E52" s="227"/>
      <c r="F52" s="227"/>
      <c r="G52" s="228"/>
    </row>
    <row r="53" spans="2:7" ht="51.75" customHeight="1" thickBot="1">
      <c r="B53" s="29" t="s">
        <v>72</v>
      </c>
      <c r="C53" s="226" t="s">
        <v>241</v>
      </c>
      <c r="D53" s="231"/>
      <c r="E53" s="231"/>
      <c r="F53" s="231"/>
      <c r="G53" s="212"/>
    </row>
    <row r="54" spans="2:7" ht="68.25" customHeight="1" thickBot="1">
      <c r="B54" s="29" t="s">
        <v>71</v>
      </c>
      <c r="C54" s="226" t="s">
        <v>242</v>
      </c>
      <c r="D54" s="231"/>
      <c r="E54" s="231"/>
      <c r="F54" s="231"/>
      <c r="G54" s="212"/>
    </row>
    <row r="55" spans="2:7" ht="51" customHeight="1" thickBot="1">
      <c r="B55" s="29" t="s">
        <v>84</v>
      </c>
      <c r="C55" s="226" t="s">
        <v>243</v>
      </c>
      <c r="D55" s="231"/>
      <c r="E55" s="231"/>
      <c r="F55" s="231"/>
      <c r="G55" s="212"/>
    </row>
    <row r="56" spans="2:7" ht="86.25" customHeight="1" thickBot="1">
      <c r="B56" s="29" t="s">
        <v>238</v>
      </c>
      <c r="C56" s="37" t="s">
        <v>162</v>
      </c>
      <c r="D56" s="229">
        <v>46387</v>
      </c>
      <c r="E56" s="230"/>
      <c r="F56" s="167" t="s">
        <v>227</v>
      </c>
      <c r="G56" s="82" t="s">
        <v>149</v>
      </c>
    </row>
    <row r="57" spans="2:7" ht="78.75" customHeight="1" thickBot="1">
      <c r="B57" s="29" t="s">
        <v>244</v>
      </c>
      <c r="C57" s="37" t="s">
        <v>163</v>
      </c>
      <c r="D57" s="229">
        <v>46387</v>
      </c>
      <c r="E57" s="230"/>
      <c r="F57" s="186"/>
      <c r="G57" s="82" t="s">
        <v>150</v>
      </c>
    </row>
    <row r="58" spans="2:7" ht="57.75" customHeight="1" thickBot="1">
      <c r="B58" s="29" t="s">
        <v>85</v>
      </c>
      <c r="C58" s="226" t="s">
        <v>248</v>
      </c>
      <c r="D58" s="227"/>
      <c r="E58" s="227"/>
      <c r="F58" s="227"/>
      <c r="G58" s="228"/>
    </row>
    <row r="59" spans="2:7" ht="57.75" customHeight="1" thickBot="1">
      <c r="B59" s="29" t="s">
        <v>200</v>
      </c>
      <c r="C59" s="226" t="s">
        <v>249</v>
      </c>
      <c r="D59" s="227"/>
      <c r="E59" s="227"/>
      <c r="F59" s="227"/>
      <c r="G59" s="228"/>
    </row>
    <row r="60" spans="2:7" ht="74.25" customHeight="1" thickBot="1">
      <c r="B60" s="29" t="s">
        <v>201</v>
      </c>
      <c r="C60" s="226" t="s">
        <v>250</v>
      </c>
      <c r="D60" s="227"/>
      <c r="E60" s="227"/>
      <c r="F60" s="227"/>
      <c r="G60" s="228"/>
    </row>
    <row r="61" spans="2:7" ht="60.75" customHeight="1" thickBot="1">
      <c r="B61" s="29" t="s">
        <v>202</v>
      </c>
      <c r="C61" s="226" t="s">
        <v>251</v>
      </c>
      <c r="D61" s="227"/>
      <c r="E61" s="227"/>
      <c r="F61" s="227"/>
      <c r="G61" s="228"/>
    </row>
    <row r="62" spans="2:7" ht="78" customHeight="1" thickBot="1">
      <c r="B62" s="29" t="s">
        <v>245</v>
      </c>
      <c r="C62" s="37" t="s">
        <v>162</v>
      </c>
      <c r="D62" s="229">
        <v>46387</v>
      </c>
      <c r="E62" s="230"/>
      <c r="F62" s="167" t="s">
        <v>227</v>
      </c>
      <c r="G62" s="82" t="s">
        <v>149</v>
      </c>
    </row>
    <row r="63" spans="2:7" ht="84" customHeight="1" thickBot="1">
      <c r="B63" s="29" t="s">
        <v>246</v>
      </c>
      <c r="C63" s="37" t="s">
        <v>163</v>
      </c>
      <c r="D63" s="229">
        <v>46387</v>
      </c>
      <c r="E63" s="230"/>
      <c r="F63" s="186"/>
      <c r="G63" s="82" t="s">
        <v>150</v>
      </c>
    </row>
    <row r="64" spans="2:7" ht="56.25" hidden="1" customHeight="1" thickBot="1">
      <c r="B64" s="29"/>
      <c r="C64" s="226" t="s">
        <v>136</v>
      </c>
      <c r="D64" s="227"/>
      <c r="E64" s="227"/>
      <c r="F64" s="227"/>
      <c r="G64" s="228"/>
    </row>
    <row r="65" spans="2:7" ht="56.25" hidden="1" customHeight="1" thickBot="1">
      <c r="B65" s="29"/>
      <c r="C65" s="37" t="s">
        <v>148</v>
      </c>
      <c r="D65" s="232" t="s">
        <v>147</v>
      </c>
      <c r="E65" s="230"/>
      <c r="F65" s="135"/>
      <c r="G65" s="82" t="s">
        <v>149</v>
      </c>
    </row>
    <row r="66" spans="2:7" ht="56.25" hidden="1" customHeight="1" thickBot="1">
      <c r="B66" s="29"/>
      <c r="C66" s="37" t="s">
        <v>151</v>
      </c>
      <c r="D66" s="232" t="s">
        <v>147</v>
      </c>
      <c r="E66" s="230"/>
      <c r="F66" s="135"/>
      <c r="G66" s="82" t="s">
        <v>150</v>
      </c>
    </row>
    <row r="67" spans="2:7" ht="36" hidden="1" customHeight="1" thickBot="1">
      <c r="B67" s="29" t="s">
        <v>152</v>
      </c>
      <c r="C67" s="235" t="s">
        <v>247</v>
      </c>
      <c r="D67" s="236"/>
      <c r="E67" s="236"/>
      <c r="F67" s="236"/>
      <c r="G67" s="237"/>
    </row>
    <row r="68" spans="2:7" ht="32.25" hidden="1" customHeight="1" thickBot="1">
      <c r="B68" s="29" t="s">
        <v>153</v>
      </c>
      <c r="C68" s="226" t="s">
        <v>136</v>
      </c>
      <c r="D68" s="227"/>
      <c r="E68" s="227"/>
      <c r="F68" s="227"/>
      <c r="G68" s="228"/>
    </row>
    <row r="69" spans="2:7" ht="49.5" hidden="1" customHeight="1" thickBot="1">
      <c r="B69" s="29" t="s">
        <v>164</v>
      </c>
      <c r="C69" s="37" t="s">
        <v>236</v>
      </c>
      <c r="D69" s="229"/>
      <c r="E69" s="230"/>
      <c r="F69" s="167"/>
      <c r="G69" s="82"/>
    </row>
    <row r="70" spans="2:7" ht="33.75" hidden="1" customHeight="1" thickBot="1">
      <c r="B70" s="29" t="s">
        <v>165</v>
      </c>
      <c r="C70" s="37" t="s">
        <v>237</v>
      </c>
      <c r="D70" s="229"/>
      <c r="E70" s="230"/>
      <c r="F70" s="186"/>
      <c r="G70" s="82"/>
    </row>
    <row r="71" spans="2:7" ht="27.75" hidden="1" customHeight="1" thickBot="1">
      <c r="B71" s="29"/>
      <c r="C71" s="30" t="s">
        <v>52</v>
      </c>
      <c r="D71" s="229"/>
      <c r="E71" s="230"/>
      <c r="F71" s="30"/>
      <c r="G71" s="30"/>
    </row>
    <row r="72" spans="2:7" ht="36" hidden="1" customHeight="1" thickBot="1">
      <c r="B72" s="29" t="s">
        <v>72</v>
      </c>
      <c r="C72" s="226" t="s">
        <v>136</v>
      </c>
      <c r="D72" s="227"/>
      <c r="E72" s="227"/>
      <c r="F72" s="227"/>
      <c r="G72" s="228"/>
    </row>
    <row r="73" spans="2:7" ht="27.75" hidden="1" customHeight="1" thickBot="1">
      <c r="B73" s="29" t="s">
        <v>101</v>
      </c>
      <c r="C73" s="37" t="s">
        <v>68</v>
      </c>
      <c r="D73" s="232" t="s">
        <v>75</v>
      </c>
      <c r="E73" s="230"/>
      <c r="F73" s="20" t="s">
        <v>66</v>
      </c>
      <c r="G73" s="20" t="s">
        <v>66</v>
      </c>
    </row>
    <row r="74" spans="2:7" ht="32.25" hidden="1" customHeight="1" thickBot="1">
      <c r="B74" s="29" t="s">
        <v>71</v>
      </c>
      <c r="C74" s="226" t="s">
        <v>136</v>
      </c>
      <c r="D74" s="227"/>
      <c r="E74" s="227"/>
      <c r="F74" s="227"/>
      <c r="G74" s="228"/>
    </row>
    <row r="75" spans="2:7" ht="27.75" hidden="1" customHeight="1" thickBot="1">
      <c r="B75" s="29" t="s">
        <v>102</v>
      </c>
      <c r="C75" s="37" t="s">
        <v>68</v>
      </c>
      <c r="D75" s="232" t="s">
        <v>75</v>
      </c>
      <c r="E75" s="230"/>
      <c r="F75" s="20" t="s">
        <v>66</v>
      </c>
      <c r="G75" s="20" t="s">
        <v>66</v>
      </c>
    </row>
    <row r="76" spans="2:7" ht="31.5" hidden="1" customHeight="1" thickBot="1">
      <c r="B76" s="29" t="s">
        <v>84</v>
      </c>
      <c r="C76" s="226" t="s">
        <v>136</v>
      </c>
      <c r="D76" s="227"/>
      <c r="E76" s="227"/>
      <c r="F76" s="227"/>
      <c r="G76" s="228"/>
    </row>
    <row r="77" spans="2:7" ht="27.75" hidden="1" customHeight="1" thickBot="1">
      <c r="B77" s="29" t="s">
        <v>103</v>
      </c>
      <c r="C77" s="37" t="s">
        <v>68</v>
      </c>
      <c r="D77" s="232" t="s">
        <v>75</v>
      </c>
      <c r="E77" s="230"/>
      <c r="F77" s="20" t="s">
        <v>66</v>
      </c>
      <c r="G77" s="20" t="s">
        <v>66</v>
      </c>
    </row>
    <row r="78" spans="2:7" ht="38.25" hidden="1" customHeight="1" thickBot="1">
      <c r="B78" s="29" t="s">
        <v>85</v>
      </c>
      <c r="C78" s="226" t="s">
        <v>136</v>
      </c>
      <c r="D78" s="227"/>
      <c r="E78" s="227"/>
      <c r="F78" s="227"/>
      <c r="G78" s="228"/>
    </row>
    <row r="79" spans="2:7" ht="24" hidden="1" customHeight="1" thickBot="1">
      <c r="B79" s="29" t="s">
        <v>105</v>
      </c>
      <c r="C79" s="37" t="s">
        <v>68</v>
      </c>
      <c r="D79" s="232" t="s">
        <v>75</v>
      </c>
      <c r="E79" s="230"/>
      <c r="F79" s="20" t="s">
        <v>66</v>
      </c>
      <c r="G79" s="20" t="s">
        <v>66</v>
      </c>
    </row>
    <row r="80" spans="2:7" ht="25.5" hidden="1" customHeight="1" thickBot="1">
      <c r="B80" s="29"/>
      <c r="C80" s="30" t="s">
        <v>52</v>
      </c>
      <c r="D80" s="233"/>
      <c r="E80" s="234"/>
      <c r="F80" s="30"/>
      <c r="G80" s="30"/>
    </row>
    <row r="81" ht="62.25" customHeight="1"/>
    <row r="82" ht="33.75" customHeight="1"/>
    <row r="83" ht="36" customHeight="1"/>
  </sheetData>
  <mergeCells count="89">
    <mergeCell ref="C28:G28"/>
    <mergeCell ref="D27:E27"/>
    <mergeCell ref="D23:E23"/>
    <mergeCell ref="C24:G24"/>
    <mergeCell ref="D18:E18"/>
    <mergeCell ref="F18:F20"/>
    <mergeCell ref="D22:E22"/>
    <mergeCell ref="F22:F23"/>
    <mergeCell ref="D29:E29"/>
    <mergeCell ref="C30:G30"/>
    <mergeCell ref="C36:G36"/>
    <mergeCell ref="D37:E37"/>
    <mergeCell ref="D31:E31"/>
    <mergeCell ref="C32:G32"/>
    <mergeCell ref="D33:E33"/>
    <mergeCell ref="C34:G34"/>
    <mergeCell ref="D35:E35"/>
    <mergeCell ref="B2:G2"/>
    <mergeCell ref="G4:G5"/>
    <mergeCell ref="B4:B5"/>
    <mergeCell ref="F4:F5"/>
    <mergeCell ref="C4:C5"/>
    <mergeCell ref="D4:E4"/>
    <mergeCell ref="D5:E5"/>
    <mergeCell ref="C14:G14"/>
    <mergeCell ref="C26:G26"/>
    <mergeCell ref="C6:G6"/>
    <mergeCell ref="C16:G16"/>
    <mergeCell ref="C17:G17"/>
    <mergeCell ref="D20:E20"/>
    <mergeCell ref="C21:G21"/>
    <mergeCell ref="D25:E25"/>
    <mergeCell ref="C7:G7"/>
    <mergeCell ref="C8:G8"/>
    <mergeCell ref="C9:G9"/>
    <mergeCell ref="C10:G10"/>
    <mergeCell ref="D11:E11"/>
    <mergeCell ref="F11:F13"/>
    <mergeCell ref="D13:E13"/>
    <mergeCell ref="D12:E12"/>
    <mergeCell ref="C51:G51"/>
    <mergeCell ref="C68:G68"/>
    <mergeCell ref="D49:E49"/>
    <mergeCell ref="D50:E50"/>
    <mergeCell ref="D71:E71"/>
    <mergeCell ref="C67:G67"/>
    <mergeCell ref="C55:G55"/>
    <mergeCell ref="C59:G59"/>
    <mergeCell ref="C60:G60"/>
    <mergeCell ref="C78:G78"/>
    <mergeCell ref="D80:E80"/>
    <mergeCell ref="D79:E79"/>
    <mergeCell ref="D73:E73"/>
    <mergeCell ref="C74:G74"/>
    <mergeCell ref="D75:E75"/>
    <mergeCell ref="C76:G76"/>
    <mergeCell ref="D77:E77"/>
    <mergeCell ref="C72:G72"/>
    <mergeCell ref="D57:E57"/>
    <mergeCell ref="D56:E56"/>
    <mergeCell ref="D62:E62"/>
    <mergeCell ref="C58:G58"/>
    <mergeCell ref="F56:F57"/>
    <mergeCell ref="F62:F63"/>
    <mergeCell ref="C61:G61"/>
    <mergeCell ref="D63:E63"/>
    <mergeCell ref="D65:E65"/>
    <mergeCell ref="F69:F70"/>
    <mergeCell ref="D69:E69"/>
    <mergeCell ref="D70:E70"/>
    <mergeCell ref="C64:G64"/>
    <mergeCell ref="F65:F66"/>
    <mergeCell ref="D66:E66"/>
    <mergeCell ref="C15:G15"/>
    <mergeCell ref="D19:E19"/>
    <mergeCell ref="C53:G53"/>
    <mergeCell ref="C54:G54"/>
    <mergeCell ref="C38:G38"/>
    <mergeCell ref="D39:E39"/>
    <mergeCell ref="C40:G40"/>
    <mergeCell ref="D41:E41"/>
    <mergeCell ref="C44:G44"/>
    <mergeCell ref="D45:E45"/>
    <mergeCell ref="C46:G46"/>
    <mergeCell ref="D43:E43"/>
    <mergeCell ref="C42:G42"/>
    <mergeCell ref="C52:G52"/>
    <mergeCell ref="D47:E47"/>
    <mergeCell ref="C48:G48"/>
  </mergeCells>
  <pageMargins left="0.7" right="0.7" top="0.75" bottom="0.75" header="0.3" footer="0.3"/>
  <pageSetup paperSize="9" scale="69" orientation="portrait"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Паспорт Структ.элем. МП</vt:lpstr>
      <vt:lpstr>Показатели Струк. элем.МП</vt:lpstr>
      <vt:lpstr>Перечень Меропр (результ) </vt:lpstr>
      <vt:lpstr>Финобесп. Струк.эл.</vt:lpstr>
      <vt:lpstr>План реализ. Структ.элем.</vt:lpstr>
      <vt:lpstr>'Перечень Меропр (результ) '!Область_печати</vt:lpstr>
      <vt:lpstr>'Показатели Струк. элем.МП'!Область_печати</vt:lpstr>
      <vt:lpstr>'Финобесп. Струк.эл.'!Область_печати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2026-05-28T15:54:57Z</dcterms:modified>
</cp:coreProperties>
</file>